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4.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harts/chart7.xml" ContentType="application/vnd.openxmlformats-officedocument.drawingml.chart+xml"/>
  <Override PartName="/xl/drawings/drawing18.xml" ContentType="application/vnd.openxmlformats-officedocument.drawing+xml"/>
  <Override PartName="/xl/charts/chart8.xml" ContentType="application/vnd.openxmlformats-officedocument.drawingml.chart+xml"/>
  <Override PartName="/xl/drawings/drawing19.xml" ContentType="application/vnd.openxmlformats-officedocument.drawing+xml"/>
  <Override PartName="/xl/charts/chart9.xml" ContentType="application/vnd.openxmlformats-officedocument.drawingml.chart+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Z:\Sección de Estadísticas\Boletines\Boletín Parque Vehicular\2020\Boletin\"/>
    </mc:Choice>
  </mc:AlternateContent>
  <xr:revisionPtr revIDLastSave="0" documentId="13_ncr:1_{017624DD-A24C-4FAD-ACEB-942669332B50}" xr6:coauthVersionLast="45" xr6:coauthVersionMax="45" xr10:uidLastSave="{00000000-0000-0000-0000-000000000000}"/>
  <bookViews>
    <workbookView xWindow="-120" yWindow="-120" windowWidth="29040" windowHeight="15840" xr2:uid="{00000000-000D-0000-FFFF-FFFF00000000}"/>
  </bookViews>
  <sheets>
    <sheet name="Portada" sheetId="1" r:id="rId1"/>
    <sheet name="Contenido con hipervinculo" sheetId="32" r:id="rId2"/>
    <sheet name="Introducción" sheetId="4" r:id="rId3"/>
    <sheet name="2.1" sheetId="5" r:id="rId4"/>
    <sheet name="2.2" sheetId="6" r:id="rId5"/>
    <sheet name="2.3" sheetId="7" r:id="rId6"/>
    <sheet name="2.3.1" sheetId="8" r:id="rId7"/>
    <sheet name="2.4" sheetId="9" r:id="rId8"/>
    <sheet name="2.5" sheetId="10" r:id="rId9"/>
    <sheet name="2.6" sheetId="11" r:id="rId10"/>
    <sheet name="2.7" sheetId="12" r:id="rId11"/>
    <sheet name="2.8" sheetId="13" r:id="rId12"/>
    <sheet name="2.9" sheetId="14" r:id="rId13"/>
    <sheet name="2.10" sheetId="15" r:id="rId14"/>
    <sheet name="2.10.2" sheetId="16" r:id="rId15"/>
    <sheet name="2.10.3" sheetId="17" r:id="rId16"/>
    <sheet name="2.10.4" sheetId="18" r:id="rId17"/>
    <sheet name="2.10.5" sheetId="19" r:id="rId18"/>
    <sheet name="2.10.6" sheetId="20" r:id="rId19"/>
    <sheet name="2.10.7" sheetId="21" r:id="rId20"/>
    <sheet name="2.10.8" sheetId="22" r:id="rId21"/>
    <sheet name="2.10.9" sheetId="23" r:id="rId22"/>
    <sheet name="2.11.1" sheetId="24" r:id="rId23"/>
    <sheet name="2.11.2" sheetId="25" r:id="rId24"/>
    <sheet name="2.11.3" sheetId="26" r:id="rId25"/>
    <sheet name="2.11.4" sheetId="27" r:id="rId26"/>
    <sheet name="3.0 - 4.1" sheetId="28" r:id="rId27"/>
    <sheet name="4.2" sheetId="29" r:id="rId28"/>
    <sheet name="Serie Histórica" sheetId="30" r:id="rId29"/>
    <sheet name="Contraportada" sheetId="31" r:id="rId30"/>
  </sheets>
  <externalReferences>
    <externalReference r:id="rId31"/>
    <externalReference r:id="rId32"/>
    <externalReference r:id="rId33"/>
    <externalReference r:id="rId34"/>
  </externalReferences>
  <definedNames>
    <definedName name="_ftn1" localSheetId="2">Introducción!$B$11</definedName>
    <definedName name="_ftn2" localSheetId="2">Introducción!$B$12</definedName>
    <definedName name="_ftnref1" localSheetId="2">Introducción!$B$4</definedName>
    <definedName name="_ftnref2" localSheetId="2">Introducción!$B$5</definedName>
    <definedName name="_Hlk506971267" localSheetId="14">'2.10.2'!$B$45</definedName>
    <definedName name="_Toc349230872" localSheetId="8">'2.5'!$B$4</definedName>
    <definedName name="_Toc349230873" localSheetId="8">'2.5'!$B$28</definedName>
    <definedName name="_Toc349232083" localSheetId="10">'2.7'!$B$4</definedName>
    <definedName name="_Toc444239941" localSheetId="2">Introducción!$B$2</definedName>
    <definedName name="_Toc444239942" localSheetId="3">'2.1'!$O$3</definedName>
    <definedName name="_Toc444239943" localSheetId="3">'2.1'!$O$5</definedName>
    <definedName name="_Toc444239944" localSheetId="3">'2.1'!#REF!</definedName>
    <definedName name="_Toc444239946" localSheetId="7">'2.4'!$B$2</definedName>
    <definedName name="_Toc444239947" localSheetId="8">'2.5'!$B$2</definedName>
    <definedName name="_Toc444239948" localSheetId="9">'2.6'!$B$2</definedName>
    <definedName name="_Toc444239949" localSheetId="10">'2.7'!$B$2</definedName>
    <definedName name="_Toc444239950" localSheetId="11">'2.8'!$B$2</definedName>
    <definedName name="_Toc444239951" localSheetId="12">'2.9'!$B$2</definedName>
    <definedName name="_Toc444239952" localSheetId="13">'2.10'!$B$5</definedName>
    <definedName name="_Toc444239953" localSheetId="22">'2.11.1'!$B$2</definedName>
    <definedName name="_Toc444239954" localSheetId="26">'3.0 - 4.1'!$B$2</definedName>
    <definedName name="_Toc444239955" localSheetId="26">'3.0 - 4.1'!$B$21</definedName>
    <definedName name="_Toc45112646" localSheetId="4">'2.2'!$B$2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1" l="1"/>
  <c r="F29" i="11"/>
  <c r="F30" i="11"/>
  <c r="F31" i="11"/>
  <c r="F32" i="11"/>
  <c r="F33" i="11"/>
  <c r="F34" i="11"/>
  <c r="F35" i="11"/>
  <c r="F36" i="11"/>
  <c r="F37" i="11"/>
  <c r="F38" i="11"/>
  <c r="F39" i="11"/>
  <c r="F40" i="11"/>
  <c r="F41" i="11"/>
  <c r="F11" i="11"/>
  <c r="F12" i="11"/>
  <c r="F13" i="11"/>
  <c r="F14" i="11"/>
  <c r="F15" i="11"/>
  <c r="F16" i="11"/>
  <c r="F17" i="11"/>
  <c r="F18" i="11"/>
  <c r="F19" i="11"/>
  <c r="F20" i="11"/>
  <c r="F21" i="11"/>
  <c r="F22" i="11"/>
  <c r="F23" i="11"/>
  <c r="F24" i="11"/>
  <c r="F25" i="11"/>
  <c r="F26" i="11"/>
  <c r="F27" i="11"/>
  <c r="F10" i="11"/>
  <c r="F13" i="9" l="1"/>
  <c r="F21" i="9"/>
  <c r="F18" i="6"/>
  <c r="G18" i="6" s="1"/>
  <c r="F19" i="6"/>
  <c r="G19" i="6" s="1"/>
  <c r="F20" i="6"/>
  <c r="G20" i="6" s="1"/>
  <c r="F21" i="6"/>
  <c r="G21" i="6" s="1"/>
  <c r="F22" i="6"/>
  <c r="G22" i="6" s="1"/>
  <c r="F23" i="6"/>
  <c r="G23" i="6" s="1"/>
  <c r="F24" i="6"/>
  <c r="G24" i="6" s="1"/>
  <c r="F17" i="6"/>
  <c r="G17" i="6" s="1"/>
  <c r="E25" i="6"/>
  <c r="F25" i="6" s="1"/>
  <c r="D25" i="6"/>
  <c r="K46" i="8" l="1"/>
  <c r="J46" i="8"/>
  <c r="I46" i="8"/>
  <c r="H46" i="8"/>
  <c r="G46" i="8"/>
  <c r="F46" i="8"/>
  <c r="E46" i="8"/>
  <c r="D46" i="8"/>
  <c r="C46" i="8"/>
  <c r="G25" i="6" l="1"/>
  <c r="O16" i="30" l="1"/>
  <c r="C16" i="30"/>
  <c r="D16" i="30"/>
  <c r="E16" i="30"/>
  <c r="F16" i="30"/>
  <c r="G16" i="30"/>
  <c r="H16" i="30"/>
  <c r="I16" i="30"/>
  <c r="J16" i="30"/>
  <c r="K16" i="30"/>
  <c r="L16" i="30"/>
  <c r="M16" i="30"/>
  <c r="N16" i="30"/>
  <c r="F20" i="9" l="1"/>
  <c r="F19" i="9"/>
  <c r="F18" i="9"/>
  <c r="F17" i="9"/>
  <c r="F16" i="9"/>
  <c r="F15" i="9"/>
  <c r="F14" i="9"/>
</calcChain>
</file>

<file path=xl/sharedStrings.xml><?xml version="1.0" encoding="utf-8"?>
<sst xmlns="http://schemas.openxmlformats.org/spreadsheetml/2006/main" count="824" uniqueCount="320">
  <si>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</si>
  <si>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</si>
  <si>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</si>
  <si>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</si>
  <si>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</si>
  <si>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</si>
  <si>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</si>
  <si>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</si>
  <si>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</si>
  <si>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</si>
  <si>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</si>
  <si>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</si>
  <si>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</si>
  <si>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</si>
  <si>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</si>
  <si>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</si>
  <si>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</si>
  <si>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</si>
  <si>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</si>
  <si>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</si>
  <si>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</si>
  <si>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</si>
  <si>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</si>
  <si>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</si>
  <si>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</si>
  <si>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</si>
  <si>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</si>
  <si>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</si>
  <si>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</si>
  <si>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</si>
  <si>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</si>
  <si>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</si>
  <si>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</si>
  <si>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</si>
  <si>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</si>
  <si>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</si>
  <si>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Juan</t>
  </si>
  <si>
    <t>San Pedro de Macorís</t>
  </si>
  <si>
    <t>Sánchez Ramírez</t>
  </si>
  <si>
    <t>Santiago de los Caballeros</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</si>
  <si>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</si>
  <si>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</si>
  <si>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</si>
  <si>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</si>
  <si>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</si>
  <si>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</si>
  <si>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</si>
  <si>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</si>
  <si>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</si>
  <si>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</si>
  <si>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Tipo de Persona*</t>
  </si>
  <si>
    <t>Personas Físicas</t>
  </si>
  <si>
    <t>Personas Jurídicas</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</si>
  <si>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</si>
  <si>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</si>
  <si>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</si>
  <si>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</si>
  <si>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</si>
  <si>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</si>
  <si>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</si>
  <si>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</si>
  <si>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</si>
  <si>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</si>
  <si>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</si>
  <si>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</si>
  <si>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</si>
  <si>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</si>
  <si>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</si>
  <si>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</si>
  <si>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</si>
  <si>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</si>
  <si>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</si>
  <si>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</si>
  <si>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</si>
  <si>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</si>
  <si>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</si>
  <si>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</si>
  <si>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</si>
  <si>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</si>
  <si>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</si>
  <si>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</si>
  <si>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</si>
  <si>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</si>
  <si>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</si>
  <si>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</si>
  <si>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</si>
  <si>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</si>
  <si>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</si>
  <si>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</si>
  <si>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</si>
  <si>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</si>
  <si>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</si>
  <si>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</si>
  <si>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</si>
  <si>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</si>
  <si>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</si>
  <si>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</si>
  <si>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</si>
  <si>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</si>
  <si>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</si>
  <si>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</si>
  <si>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</si>
  <si>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</si>
  <si>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</si>
  <si>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</si>
  <si>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</si>
  <si>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</si>
  <si>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</si>
  <si>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</si>
  <si>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</si>
  <si>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</si>
  <si>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</si>
  <si>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</si>
  <si>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</si>
  <si>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</si>
  <si>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</si>
  <si>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</si>
  <si>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</si>
  <si>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</si>
  <si>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</si>
  <si>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</si>
  <si>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</si>
  <si>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t>Totales</t>
  </si>
  <si>
    <t>Cuadro 2.10.3</t>
  </si>
  <si>
    <t>Proporción de automóviles por año de fabricación</t>
  </si>
  <si>
    <t>Según origen y marca</t>
  </si>
  <si>
    <t>Cuadro 2.10.4</t>
  </si>
  <si>
    <t>Cantidad de autobuses por año de fabricación</t>
  </si>
  <si>
    <t>Cuadro 2.10.5</t>
  </si>
  <si>
    <t>Proporción de autobuses por año de fabricación</t>
  </si>
  <si>
    <t>Cuadro 2.10.6</t>
  </si>
  <si>
    <t>Cantidad de jeeps por año de fabricación</t>
  </si>
  <si>
    <t>Cuadro 2.10.7</t>
  </si>
  <si>
    <t>Proporción de jeeps por año de fabricación</t>
  </si>
  <si>
    <t>Cuadro 2.10.8</t>
  </si>
  <si>
    <t>Cantidad de vehículos de carga por año de fabricación</t>
  </si>
  <si>
    <t>Cuadro 2.10.9</t>
  </si>
  <si>
    <t>Proporción de vehículos de carga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</si>
  <si>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</si>
  <si>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</si>
  <si>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</si>
  <si>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</si>
  <si>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</si>
  <si>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</si>
  <si>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</si>
  <si>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</si>
  <si>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</si>
  <si>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</si>
  <si>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</si>
  <si>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</si>
  <si>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</si>
  <si>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</si>
  <si>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</si>
  <si>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</si>
  <si>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</si>
  <si>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</si>
  <si>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</si>
  <si>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</si>
  <si>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</si>
  <si>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</si>
  <si>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</si>
  <si>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</si>
  <si>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</si>
  <si>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</si>
  <si>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</si>
  <si>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</si>
  <si>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</si>
  <si>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</si>
  <si>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</si>
  <si>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</si>
  <si>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</si>
  <si>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</si>
  <si>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</si>
  <si>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</si>
  <si>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</si>
  <si>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</si>
  <si>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</si>
  <si>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</si>
  <si>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</si>
  <si>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</si>
  <si>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</si>
  <si>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</si>
  <si>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</si>
  <si>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</si>
  <si>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</si>
  <si>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</si>
  <si>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</si>
  <si>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</si>
  <si>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</si>
  <si>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</si>
  <si>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</si>
  <si>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Según provincia y clase de vehículo</t>
  </si>
  <si>
    <t>En cuanto al género de los propietarios de vehículos que son personas físicas, el 77.5% corresponde al género masculino, mientras que el 22.5% corresponde al femenino (ver gráfica 2.5.1).</t>
  </si>
  <si>
    <t>Nota: Cifras generadas al 07 de enero de 2019.</t>
  </si>
  <si>
    <t>Al 31 de diciembre de 2018; en unidades</t>
  </si>
  <si>
    <t>a/ Incluye los vehículos registrados con año de fabricación inferiores al 2000.</t>
  </si>
  <si>
    <t>Origen</t>
  </si>
  <si>
    <t>Cantidad al 2018*</t>
  </si>
  <si>
    <t>Emisiones de CO21/</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</si>
  <si>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</si>
  <si>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</si>
  <si>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</si>
  <si>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</si>
  <si>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</si>
  <si>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</si>
  <si>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</si>
  <si>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</si>
  <si>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 xml:space="preserve">El parque vehicular al cierre del año fiscal 2019 ascendió a 4,634,876 unidades, registrando un incremento de 6.5% con </t>
  </si>
  <si>
    <t>respecto al año anterior, equivalente a 283,992 nuevas unidades (ver gráfica 2.1.1).</t>
  </si>
  <si>
    <t>Nota: Cifras generadas al 07 de enero de 2020.</t>
  </si>
  <si>
    <t>Al clasificar el parque vehicular por provincia, el 58.1% está distribuido entre el Distrito Nacional, Santo Domingo, Santiago de los Caballeros y La Vega; el restante 41.9% está ubicado en las demás provincias que conforman el territorio nacional (ver mapa 2.3.1).</t>
  </si>
  <si>
    <t xml:space="preserve">Del total de automóviles registrados al 2019, el 33.3% pertenece al Distrito Nacional, el 25.5% a Santo Domingo, el 11.6% a Santiago de los Caballeros y el 29.7% restante a las demás provincias. En cuanto a los autobuses, el 31.2% del total está ubicado en el Distrito Nacional, el 25.9% en Santo Domingo, el 7.6% en Santiago de los Caballeros y el restante 33.3% se encuentra distribuido entre las demás provincias. </t>
  </si>
  <si>
    <t>Con respecto a los jeeps, el 28.3% se encuentra en el Distrito Nacional, el 20.5% en Santo Domingo, el 13.3% en Santiago de los Caballeros y el restante 37.5% se encuentra distribuido entre las demás provincias. En cuanto a las motocicletas, el 27.7% del total están ubicadas en el Distrito Nacional, el 11.3% en Santo Domingo, el 6.7% en La Vega, el 5.4% en Santiago de los Caballeros, el 3.6% en La Altagracia y el 43.4% restante está en las demás provincias (ver cuadro 2.3.1).</t>
  </si>
  <si>
    <t>Al 31 de diciembre de 2019; en porcentaje</t>
  </si>
  <si>
    <t>De la cantidad de vehículos al 31 de diciembre de 2019, el 63.8% pertenece a personas físicas y el 36.2% a personas jurídicas (ver cuadro 2.4.1).</t>
  </si>
  <si>
    <t>Al 31 de diciembre de 2019; en porcentajes</t>
  </si>
  <si>
    <t>2018 vs 2019; en unidades</t>
  </si>
  <si>
    <t>Al 31 de diciembre de 2019</t>
  </si>
  <si>
    <t>Al categorizar el parque vehicular por provincia y género, se observa que las provincias donde las mujeres poseen mayor participación en la tenencia de vehículos son Distrito Nacional, La Altagracia, Hato Mayor y Peravia con una participación de 29.6, 26.6%, 24.6% y 24.0% respectivamente. En el mismo tenor, el género masculino posee una mayor incidencia en las provincias San José de Ocoa (85.3%), Azua (84.4%), Elías Piña (84.5%), Bahoruco (83.2%) y San Cristóbal (84.3%) (ver cuadro 2.6.1).</t>
  </si>
  <si>
    <t>La edad de los propietarios es una de las variables categóricas observadas para analizar la composición estructural del parque vehicular dominicano, del total de vehículos registrados a nombre de personas físicas, el 29.1% se concentran en personas cuyo rango de edad esta entre 56 o más años, el 25.1% a personas cuya edad se encuentra entre 36 y 45 años, el 24.8% a los que se encuentran entre 46 y 55 años, el 17.8% a personas que tienen entre 26 y 35 años y el restante 3.1% a los menores de 25 años (ver cuadro 2.7.1).</t>
  </si>
  <si>
    <t>Cuando se estudia la distribución de vehículos por género y edad, se aprecia que la mayor incidencia de mujeres se aglomera en el intervalo de 26 y 35 con porcentaje de 24.7%, seguido por los intervalos de 36-45 años y de 45 y 55 años, con porcentajes de 24.4% y 22.4%. En los restantes intervalos de menos de 25 y 56 o más, poseen una participación de 22.3% y 19.7%, respectivamente (ver gráfica 2.7.2).</t>
  </si>
  <si>
    <t>2018 vs 2019</t>
  </si>
  <si>
    <t>Para el año 2019 se registraron 283,992 vehículos, mientras que en el 2018 se registraron 253,546. El mayor incremento se registró en la categoría de motocicletas, cuyo crecimiento absoluto fue de 15,143 nuevos registros (ver cuadro 2.8.1).</t>
  </si>
  <si>
    <t>Al 31 de diciembre de 2019; en unidades</t>
  </si>
  <si>
    <t>Nota: Cifras generadas el 07 de enero de 2020.</t>
  </si>
  <si>
    <t>Para el año 2019, el total de vehículos registrados en el parque vehicular de República Dominicana ascendió a 4,634,876. Los vehículos con año de fabricación de 5 años o más representan el 88.7%. Mientras, la cantidad de vehículos correspondientes a menos de 5 años de antigüedad de su año de fabricación, rango de 2016-2020, representa el 11.3% (ver cuadro 2.9.1).</t>
  </si>
  <si>
    <t xml:space="preserve">En cuanto a los automóviles registrados en el parque vehicular, estos ascendieron a 956,994 de los cuales el 0.06% fueron fabricados en el 2020, 0.10% en el 2019, el 43.1% entre los periodos 2001-2018 y el restante 56.7% se concentra en el año 2000 y los anteriores a éste. </t>
  </si>
  <si>
    <t xml:space="preserve">El total de jeeps registrados en el parque vehicular ascendió a 487,157. El 0.4% corresponde a los de año de fabricación 2020; el 1.9% a los de 2019; el 78.3% corresponde a los jeeps cuyo año de fabricación se encuentra en el período 2001-2018 y el restante 19.1% se concentra en el año 2000 y los anteriores a éste. </t>
  </si>
  <si>
    <t>Los vehículos de carga registrados al 2019 ascendieron a 446,833. Los que corresponden al año de fabricación 2020 representan el 0.3%; el 1.9% a los del año 2019; el 41.4% corresponde al período 2001-2018 y el restante 56.1% concentra el año de fabricación del 2000 y los anteriores a éste.</t>
  </si>
  <si>
    <t xml:space="preserve">El total de motocicletas registradas ascendió a 2,573,494. El 0.4% corresponde a las del año de fabricación 2020; el 3.1% a las del año 2019; el 55.3% corresponde al período 2001-2018 y el restante 41.5% se concentra en el año 2000 y los anteriores a éste. </t>
  </si>
  <si>
    <t xml:space="preserve">Por otra parte, el stock de autobuses registrados ascendió a 107,147. El 1.0% corresponde a los del año de fabricación 2019; el 47.9% corresponde al período 2001-2018 y el restante 50.9% se concentra en el año 2000 y los anteriores a éste. </t>
  </si>
  <si>
    <t xml:space="preserve">Para el año 2019, del total de vehículos registrados en el parque vehicular de República Dominicana, el 64.2% es de origen japonés, el 11.8% surcoreano, el 11.0% de origen estadounidense, el 6.8% proviene de Europa y el 6.2% de otro destino, se destaca que se excluyen las motocicletas (ver cuadro 2.10.1). </t>
  </si>
  <si>
    <r>
      <t>2015</t>
    </r>
    <r>
      <rPr>
        <b/>
        <vertAlign val="superscript"/>
        <sz val="11"/>
        <color indexed="9"/>
        <rFont val="Calibri"/>
        <family val="2"/>
        <scheme val="minor"/>
      </rPr>
      <t>b/</t>
    </r>
  </si>
  <si>
    <r>
      <t xml:space="preserve">Otros </t>
    </r>
    <r>
      <rPr>
        <vertAlign val="superscript"/>
        <sz val="11"/>
        <rFont val="Calibri"/>
        <family val="2"/>
        <scheme val="minor"/>
      </rPr>
      <t>1/</t>
    </r>
  </si>
  <si>
    <r>
      <t xml:space="preserve">Otros </t>
    </r>
    <r>
      <rPr>
        <vertAlign val="superscript"/>
        <sz val="11"/>
        <rFont val="Calibri"/>
        <family val="2"/>
        <scheme val="minor"/>
      </rPr>
      <t>2/</t>
    </r>
  </si>
  <si>
    <r>
      <t xml:space="preserve">Otros </t>
    </r>
    <r>
      <rPr>
        <vertAlign val="superscript"/>
        <sz val="11"/>
        <rFont val="Calibri"/>
        <family val="2"/>
        <scheme val="minor"/>
      </rPr>
      <t>3/</t>
    </r>
  </si>
  <si>
    <t>Otros ⁴/</t>
  </si>
  <si>
    <t xml:space="preserve">
Para el año 2019, del total de autobuses registrados en el parque vehicular de República Dominicana, el 58.4% es de origen japonés, siendo más destacados los de la marca Toyota y Daihatsu, representando del total de autobuses el 24.4% y el 12.5%, respectivamente. El 13.3% del total lo representan los autobuses estadounidenses; dentro de éstos, los más destacados son los Dodge, con una participación en el total de 5.0%, y los Ford con 3.6%. El restante 28.3% está compuesto por los coreanos, europeos y otros, con una participación de 13.5%, 4.3% y 10.5%, respectivamente (ver cuadros 2.10.4 y 2.10.5).</t>
  </si>
  <si>
    <t>Otros ¹/</t>
  </si>
  <si>
    <t>Otros ²/</t>
  </si>
  <si>
    <t>Otros ³/</t>
  </si>
  <si>
    <t>Del total de jeeps registrados en el parque vehicular en el año 2019, el 58.8% es de origen japonés, siendo más destacadas las marcas Toyota y Honda, representando dentro del total de jeeps el 19.6% y el 11.6%, respectivamente. El 19.8% del total lo representan los jeeps estadounidenses; dentro de éstos, los más destacados son los Ford con una participación del total de 9.9% y los Jeep, con 4.4%. El restante 21.4% está compuesto por los jeeps coreanos, europeos y otros, con una participación de 15.2%, 4.7% y 1.5%, respectivamente (ver cuadros 2.10.6 y 2.10.7).</t>
  </si>
  <si>
    <t>Finalmente, del total de vehículos de carga registrados en el parque vehicular en el 2019, el 70.8% son de origen japonés, siendo las más destacadas las marcas Toyota y Daihatsu, representando del total de vehículos de carga el 24.1% y 13.3%, respectivamente. El 8.9% del total lo representan los vehículos de carga estadounidenses; dentro de éstos, los más destacados son los Ford con una participación de 4.8% y los Chevrolet con 3.6%. El restante 20.4% está compuesto por los vehículos de carga europeos, coreanos y otros, con una participación de 4.1%, 3.9% y 12.4%, respectivamente (ver cuadros 2.10.8 y 2.10.9).</t>
  </si>
  <si>
    <r>
      <t>Año de Fabricación</t>
    </r>
    <r>
      <rPr>
        <b/>
        <vertAlign val="superscript"/>
        <sz val="11"/>
        <color indexed="9"/>
        <rFont val="Calibri"/>
        <family val="2"/>
        <scheme val="minor"/>
      </rPr>
      <t>a/</t>
    </r>
  </si>
  <si>
    <t>El total de automóviles registrados en el parque vehicular se distribuye según los siguientes colores: el 21.5% es de color gris y color blanco; 13.8% azul; 13.1% rojo y el restante 30.0% se concentra en colores como negro, verde, dorado, marrón, plateado, naranja, amarillo, entre otros (ver cuadro 2.11.1 y gráfica 2.11.1).</t>
  </si>
  <si>
    <r>
      <t>2015</t>
    </r>
    <r>
      <rPr>
        <b/>
        <vertAlign val="superscript"/>
        <sz val="11"/>
        <color rgb="FFFFFFFF"/>
        <rFont val="Calibri"/>
        <family val="2"/>
        <scheme val="minor"/>
      </rPr>
      <t>a</t>
    </r>
    <r>
      <rPr>
        <b/>
        <vertAlign val="superscript"/>
        <sz val="11"/>
        <color indexed="9"/>
        <rFont val="Calibri"/>
        <family val="2"/>
        <scheme val="minor"/>
      </rPr>
      <t>/</t>
    </r>
  </si>
  <si>
    <t>Para el año 2019, del total de autobuses registrados en el parque vehicular, el 45.5% del total es de color blanco; el 12.1% gris; 9.6% de color azul y el restante 32.8% se concentra en colores como rojo, verde, amarillo, dorado, negro, entre otros (ver cuadro 2.11.2 y gráfica 2.11.2).</t>
  </si>
  <si>
    <t>Para el 2019, del total de jeeps registrados en el parque vehicular, el 25.8% del total es de color blanco, 19.4% de color gris, 16.1% de color negro y el restante 38.7% se concentra en colores como azul, rojo, dorado, plateado, crema, verde, entre otros (ver cuadro 2.11.3 y gráfica 2.11.3).</t>
  </si>
  <si>
    <t>Para el año 2019, del total de vehículos de carga registrados en el parque vehicular, el 44.1% del total es de color blanco, 17.0% de color rojo, 13.1% de color azul y el restante 25.7% se concentra en otros colores (ver cuadro 2.11.4 y gráfica 2.11.4).</t>
  </si>
  <si>
    <t>2015-2019; en unidades</t>
  </si>
  <si>
    <t>En el 2019 fueron traspasados 160,842 vehículos de motor, 1,124 unidades más que en el 2018. Esto representa un crecimiento de 0.7% en la cantidad de traspasos en comparación con el año anterior (ver cuadro 3.1).</t>
  </si>
  <si>
    <t>La recaudación total por concepto de vehículos de motor en el 2019 fue de RD$17,161.8 millones, superando al 2018 en RD$3,025.7 millones (22.97%). La recaudación por emisión de primera placa aumentó RD$1,773.7 millones; por concepto de renovación de marbetes aumentó en RD$1,065.4 millones; por traspasos aumentó RD$207.1 millones. En cuanto a las emisiones de CO2 aumentó RD$123.7 millones; por concepto de cambio/renovación de placas hubo un aumento de RD$30.2 millones y por duplicados de matrículas aumentó RD$5.6 millones (ver cuadro 4.1).</t>
  </si>
  <si>
    <t>Años 2016–2019; en millones de RD$</t>
  </si>
  <si>
    <t>La participación en la recaudación total por conceptos de vehículos de motor, según las transacciones realizadas por los contribuyentes en el año 2019 fue: emisión de primera placa con 66.7%; renovación de marbetes con 19.2%; traspasos con una participación de 8.3%; emisiones de CO2 con 4.9%; cambio/renovación de placas 0.7% y duplicados de matrículas con 0.3% (ver cuadro 4.2).</t>
  </si>
  <si>
    <t>Enero-diciembre 2019; en millones de RD$</t>
  </si>
  <si>
    <t>2005 - 2019</t>
  </si>
  <si>
    <r>
      <t>Automóviles</t>
    </r>
    <r>
      <rPr>
        <vertAlign val="superscript"/>
        <sz val="10"/>
        <color theme="1"/>
        <rFont val="Calibri"/>
        <family val="2"/>
        <scheme val="minor"/>
      </rPr>
      <t>1/</t>
    </r>
  </si>
  <si>
    <r>
      <t xml:space="preserve">Carga </t>
    </r>
    <r>
      <rPr>
        <vertAlign val="superscript"/>
        <sz val="10"/>
        <color theme="1"/>
        <rFont val="Calibri"/>
        <family val="2"/>
        <scheme val="minor"/>
      </rPr>
      <t>2/</t>
    </r>
  </si>
  <si>
    <r>
      <t xml:space="preserve">Otros </t>
    </r>
    <r>
      <rPr>
        <vertAlign val="superscript"/>
        <sz val="10"/>
        <color theme="1"/>
        <rFont val="Calibri"/>
        <family val="2"/>
        <scheme val="minor"/>
      </rPr>
      <t>3/</t>
    </r>
  </si>
  <si>
    <r>
      <t>Automóviles</t>
    </r>
    <r>
      <rPr>
        <vertAlign val="superscript"/>
        <sz val="11"/>
        <color theme="1"/>
        <rFont val="Calibri"/>
        <family val="2"/>
        <scheme val="minor"/>
      </rPr>
      <t>1/</t>
    </r>
  </si>
  <si>
    <r>
      <t xml:space="preserve">Carga </t>
    </r>
    <r>
      <rPr>
        <vertAlign val="superscript"/>
        <sz val="11"/>
        <color theme="1"/>
        <rFont val="Calibri"/>
        <family val="2"/>
        <scheme val="minor"/>
      </rPr>
      <t>2/</t>
    </r>
  </si>
  <si>
    <r>
      <t xml:space="preserve">Otros </t>
    </r>
    <r>
      <rPr>
        <vertAlign val="superscript"/>
        <sz val="11"/>
        <color theme="1"/>
        <rFont val="Calibri"/>
        <family val="2"/>
        <scheme val="minor"/>
      </rPr>
      <t>3/</t>
    </r>
  </si>
  <si>
    <t>2.11 Vehículos según color</t>
  </si>
  <si>
    <t xml:space="preserve">2.10        Vehículos según origen y marca </t>
  </si>
  <si>
    <r>
      <t>Carga</t>
    </r>
    <r>
      <rPr>
        <vertAlign val="superscript"/>
        <sz val="11"/>
        <color theme="1"/>
        <rFont val="Calibri"/>
        <family val="2"/>
        <scheme val="minor"/>
      </rPr>
      <t>2/</t>
    </r>
  </si>
  <si>
    <r>
      <t>Otros</t>
    </r>
    <r>
      <rPr>
        <vertAlign val="superscript"/>
        <sz val="11"/>
        <color theme="1"/>
        <rFont val="Calibri"/>
        <family val="2"/>
        <scheme val="minor"/>
      </rPr>
      <t>3/</t>
    </r>
  </si>
  <si>
    <r>
      <t xml:space="preserve">Automóviles </t>
    </r>
    <r>
      <rPr>
        <vertAlign val="superscript"/>
        <sz val="11"/>
        <color theme="1"/>
        <rFont val="Calibri"/>
        <family val="2"/>
        <scheme val="minor"/>
      </rPr>
      <t>1/</t>
    </r>
  </si>
  <si>
    <t>Años 2005–2019; en miles de unidades</t>
  </si>
  <si>
    <t>Contenido</t>
  </si>
  <si>
    <t>1. Introducción</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</si>
  <si>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</si>
  <si>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</si>
  <si>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</si>
  <si>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</si>
  <si>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</si>
  <si>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</si>
  <si>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</si>
  <si>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</si>
  <si>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</si>
  <si>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</si>
  <si>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</si>
  <si>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</si>
  <si>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</si>
  <si>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</si>
  <si>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</si>
  <si>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Al 31 de diciembre de 2019  </t>
  </si>
  <si>
    <t xml:space="preserve"> </t>
  </si>
  <si>
    <t>Notas: Cifras generadas al 07 de enero de 2020. Estos datos corresponden al domicilio del dueño del vehículo.</t>
  </si>
  <si>
    <t>2.4 Parque Vehicular por tipo de contribuyente</t>
  </si>
  <si>
    <r>
      <t>2.5</t>
    </r>
    <r>
      <rPr>
        <b/>
        <sz val="7"/>
        <color rgb="FF9BBB59"/>
        <rFont val="Times New Roman"/>
        <family val="1"/>
      </rPr>
      <t xml:space="preserve"> </t>
    </r>
    <r>
      <rPr>
        <b/>
        <sz val="12"/>
        <color rgb="FF9BBB59"/>
        <rFont val="Trebuchet MS"/>
        <family val="2"/>
      </rPr>
      <t xml:space="preserve">Parque Vehicular según género </t>
    </r>
  </si>
  <si>
    <t>Cuando se procede a analizar la distribución de vehículos por género según clase de vehículo, podemos observar  que en el género femenino existe una mayor concentración de jeeps, automóviles y autobuses, cuya participación  contemplan el 31.0%, 19.9% y 36.5% respectivamente (ver cuadro 2.5.1).</t>
  </si>
  <si>
    <t xml:space="preserve"> 2/ Incluye Camiones y Camionetas.</t>
  </si>
  <si>
    <r>
      <t>2.6</t>
    </r>
    <r>
      <rPr>
        <b/>
        <sz val="7"/>
        <color rgb="FF9BBB59"/>
        <rFont val="Times New Roman"/>
        <family val="1"/>
      </rPr>
      <t> </t>
    </r>
    <r>
      <rPr>
        <b/>
        <sz val="12"/>
        <color rgb="FF9BBB59"/>
        <rFont val="Trebuchet MS"/>
        <family val="2"/>
      </rPr>
      <t>Parque Vehicular según género y provincia</t>
    </r>
  </si>
  <si>
    <t>2.7 Parque Vehicular según la edad del propietario</t>
  </si>
  <si>
    <t xml:space="preserve"> Nota: Cifras generadas al 07 de enero de 2020. </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</si>
  <si>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</si>
  <si>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</si>
  <si>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</si>
  <si>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</si>
  <si>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r>
      <t>2.8</t>
    </r>
    <r>
      <rPr>
        <b/>
        <sz val="7"/>
        <color rgb="FF9BBB59"/>
        <rFont val="Calibri"/>
        <family val="2"/>
        <scheme val="minor"/>
      </rPr>
      <t xml:space="preserve">  </t>
    </r>
    <r>
      <rPr>
        <b/>
        <sz val="12"/>
        <color rgb="FF9BBB59"/>
        <rFont val="Calibri"/>
        <family val="2"/>
        <scheme val="minor"/>
      </rPr>
      <t>Cantidad de Vehículos de nuevo ingreso</t>
    </r>
  </si>
  <si>
    <r>
      <t xml:space="preserve">2.9 </t>
    </r>
    <r>
      <rPr>
        <b/>
        <sz val="7"/>
        <color rgb="FF9BBB59"/>
        <rFont val="Calibri"/>
        <family val="2"/>
        <scheme val="minor"/>
      </rPr>
      <t xml:space="preserve"> </t>
    </r>
    <r>
      <rPr>
        <b/>
        <sz val="12"/>
        <color rgb="FF9BBB59"/>
        <rFont val="Calibri"/>
        <family val="2"/>
        <scheme val="minor"/>
      </rPr>
      <t>Vehículos según año de fabricación</t>
    </r>
  </si>
  <si>
    <r>
      <t>2000</t>
    </r>
    <r>
      <rPr>
        <vertAlign val="superscript"/>
        <sz val="11"/>
        <color theme="1"/>
        <rFont val="Calibri"/>
        <family val="2"/>
        <scheme val="minor"/>
      </rPr>
      <t>a/</t>
    </r>
  </si>
  <si>
    <r>
      <t>Japón</t>
    </r>
    <r>
      <rPr>
        <vertAlign val="superscript"/>
        <sz val="11"/>
        <color theme="1"/>
        <rFont val="Calibri"/>
        <family val="2"/>
        <scheme val="minor"/>
      </rPr>
      <t>1/</t>
    </r>
  </si>
  <si>
    <r>
      <t>Corea del Sur</t>
    </r>
    <r>
      <rPr>
        <vertAlign val="superscript"/>
        <sz val="11"/>
        <color theme="1"/>
        <rFont val="Calibri"/>
        <family val="2"/>
        <scheme val="minor"/>
      </rPr>
      <t>3/</t>
    </r>
  </si>
  <si>
    <r>
      <t>Estados Unidos</t>
    </r>
    <r>
      <rPr>
        <vertAlign val="superscript"/>
        <sz val="11"/>
        <color theme="1"/>
        <rFont val="Calibri"/>
        <family val="2"/>
        <scheme val="minor"/>
      </rPr>
      <t>2/</t>
    </r>
  </si>
  <si>
    <r>
      <t>Europa</t>
    </r>
    <r>
      <rPr>
        <vertAlign val="superscript"/>
        <sz val="11"/>
        <color theme="1"/>
        <rFont val="Calibri"/>
        <family val="2"/>
        <scheme val="minor"/>
      </rPr>
      <t>4/</t>
    </r>
  </si>
  <si>
    <r>
      <t>Otros</t>
    </r>
    <r>
      <rPr>
        <vertAlign val="superscript"/>
        <sz val="11"/>
        <color theme="1"/>
        <rFont val="Calibri"/>
        <family val="2"/>
        <scheme val="minor"/>
      </rPr>
      <t>5/</t>
    </r>
  </si>
  <si>
    <t xml:space="preserve">Enfocándonos en el total de automóviles registrados, el 67.4% es de origen japonés, siendo Toyota y Honda las marcas más destacadas, representando el 32.8% y el 16.3% del total de automóviles, respectivamente. El 14.3% del total de automóviles lo representan los de origen coreano. Dentro de éstos, los más destacados son los Hyundai con una participación de 9.3% y los Kia con un 4.6%. Los automóviles de origen europeo representan el 9.6% del total de automóviles, siendo los más destacados los Volkswagen con una participación de 2.1% y los Mercedes Benz con 1.4%. </t>
  </si>
  <si>
    <t>El restante 8.7% está compuesto por los automóviles estadounidenses y otros, con una participación de 7.2% y 1.6%, respectivamente (ver cuadros 2.10.2 y 2.10.3).</t>
  </si>
  <si>
    <t xml:space="preserve">Nota: Cifras generadas al 07 de enero de 2020. </t>
  </si>
  <si>
    <r>
      <t>Año de Fabricación</t>
    </r>
    <r>
      <rPr>
        <b/>
        <vertAlign val="superscript"/>
        <sz val="10"/>
        <color indexed="9"/>
        <rFont val="Calibri"/>
        <family val="2"/>
        <scheme val="minor"/>
      </rPr>
      <t>a/</t>
    </r>
  </si>
  <si>
    <r>
      <t>3.</t>
    </r>
    <r>
      <rPr>
        <b/>
        <sz val="7"/>
        <color rgb="FF9BBB59"/>
        <rFont val="Calibri"/>
        <family val="2"/>
        <scheme val="minor"/>
      </rPr>
      <t> </t>
    </r>
    <r>
      <rPr>
        <b/>
        <sz val="14"/>
        <color rgb="FF9BBB59"/>
        <rFont val="Calibri"/>
        <family val="2"/>
        <scheme val="minor"/>
      </rPr>
      <t>Cantidad de Traspasos de Vehículos</t>
    </r>
  </si>
  <si>
    <t xml:space="preserve">Cifras generadas al 07 de enero de 2020. </t>
  </si>
  <si>
    <t>*No incluye vehículos nuevos.</t>
  </si>
  <si>
    <t>Fuente: Departamento Sistemas de Apoyo a Recaudación, Cobranza y Administrativo, DGII.</t>
  </si>
  <si>
    <r>
      <t>4.</t>
    </r>
    <r>
      <rPr>
        <b/>
        <sz val="7"/>
        <color rgb="FF9BBB59"/>
        <rFont val="Calibri"/>
        <family val="2"/>
        <scheme val="minor"/>
      </rPr>
      <t> </t>
    </r>
    <r>
      <rPr>
        <b/>
        <sz val="14"/>
        <color rgb="FF9BBB59"/>
        <rFont val="Calibri"/>
        <family val="2"/>
        <scheme val="minor"/>
      </rPr>
      <t>Recaudación del Parque Vehicular</t>
    </r>
  </si>
  <si>
    <t xml:space="preserve">1/ La recaudación de este impuesto se hizo efectiva a partir de la Ley 253-12. </t>
  </si>
  <si>
    <t>4.0 Recaudación del parque vehicular</t>
  </si>
  <si>
    <t>5.0 Serie Histórica</t>
  </si>
  <si>
    <t>Según tipo de vehículo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</si>
</sst>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49" x14ac:knownFonts="1">
    <font>
      <sz val="11"/>
      <color theme="1"/>
      <name val="Calibri"/>
      <family val="2"/>
      <scheme val="minor"/>
    </font>
    <font>
      <sz val="11"/>
      <color theme="1"/>
      <name val="Calibri"/>
      <family val="2"/>
      <scheme val="minor"/>
    </font>
    <font>
      <b/>
      <sz val="11"/>
      <color rgb="FF9BBB59"/>
      <name val="Trebuchet MS"/>
      <family val="2"/>
    </font>
    <font>
      <u/>
      <sz val="11"/>
      <color theme="10"/>
      <name val="Calibri"/>
      <family val="2"/>
      <scheme val="minor"/>
    </font>
    <font>
      <b/>
      <sz val="7"/>
      <color rgb="FF9BBB59"/>
      <name val="Times New Roman"/>
      <family val="1"/>
    </font>
    <font>
      <sz val="10"/>
      <color theme="1"/>
      <name val="Trebuchet MS"/>
      <family val="2"/>
    </font>
    <font>
      <sz val="8"/>
      <color theme="1"/>
      <name val="Trebuchet MS"/>
      <family val="2"/>
    </font>
    <font>
      <b/>
      <sz val="12"/>
      <color rgb="FF9BBB59"/>
      <name val="Trebuchet MS"/>
      <family val="2"/>
    </font>
    <font>
      <b/>
      <sz val="10"/>
      <color theme="1"/>
      <name val="Trebuchet MS"/>
      <family val="2"/>
    </font>
    <font>
      <sz val="11"/>
      <color theme="1"/>
      <name val="Trebuchet MS"/>
      <family val="2"/>
    </font>
    <font>
      <sz val="2"/>
      <color theme="1"/>
      <name val="Trebuchet MS"/>
      <family val="2"/>
    </font>
    <font>
      <sz val="10"/>
      <name val="Arial"/>
      <family val="2"/>
    </font>
    <font>
      <sz val="8"/>
      <color theme="1"/>
      <name val="Calibri"/>
      <family val="2"/>
      <scheme val="minor"/>
    </font>
    <font>
      <sz val="10"/>
      <color theme="1"/>
      <name val="Calibri"/>
      <family val="2"/>
      <scheme val="minor"/>
    </font>
    <font>
      <sz val="9"/>
      <color theme="1"/>
      <name val="Calibri"/>
      <family val="2"/>
      <scheme val="minor"/>
    </font>
    <font>
      <b/>
      <sz val="11"/>
      <color rgb="FF9BBB59"/>
      <name val="Calibri"/>
      <family val="2"/>
      <scheme val="minor"/>
    </font>
    <font>
      <sz val="11"/>
      <name val="Calibri"/>
      <family val="2"/>
      <scheme val="minor"/>
    </font>
    <font>
      <b/>
      <sz val="11"/>
      <name val="Calibri"/>
      <family val="2"/>
      <scheme val="minor"/>
    </font>
    <font>
      <b/>
      <sz val="11"/>
      <color theme="1"/>
      <name val="Calibri"/>
      <family val="2"/>
      <scheme val="minor"/>
    </font>
    <font>
      <b/>
      <sz val="12"/>
      <color rgb="FF9BBB59"/>
      <name val="Calibri"/>
      <family val="2"/>
      <scheme val="minor"/>
    </font>
    <font>
      <b/>
      <sz val="3"/>
      <color theme="1"/>
      <name val="Calibri"/>
      <family val="2"/>
      <scheme val="minor"/>
    </font>
    <font>
      <b/>
      <sz val="7"/>
      <color rgb="FF9BBB59"/>
      <name val="Calibri"/>
      <family val="2"/>
      <scheme val="minor"/>
    </font>
    <font>
      <b/>
      <sz val="11"/>
      <color theme="0"/>
      <name val="Calibri"/>
      <family val="2"/>
      <scheme val="minor"/>
    </font>
    <font>
      <b/>
      <sz val="10"/>
      <color theme="0"/>
      <name val="Calibri"/>
      <family val="2"/>
      <scheme val="minor"/>
    </font>
    <font>
      <b/>
      <sz val="11"/>
      <color indexed="9"/>
      <name val="Calibri"/>
      <family val="2"/>
      <scheme val="minor"/>
    </font>
    <font>
      <b/>
      <vertAlign val="superscript"/>
      <sz val="11"/>
      <color indexed="9"/>
      <name val="Calibri"/>
      <family val="2"/>
      <scheme val="minor"/>
    </font>
    <font>
      <vertAlign val="superscript"/>
      <sz val="11"/>
      <name val="Calibri"/>
      <family val="2"/>
      <scheme val="minor"/>
    </font>
    <font>
      <sz val="10"/>
      <name val="Calibri"/>
      <family val="2"/>
      <scheme val="minor"/>
    </font>
    <font>
      <b/>
      <sz val="10"/>
      <color indexed="9"/>
      <name val="Calibri"/>
      <family val="2"/>
      <scheme val="minor"/>
    </font>
    <font>
      <b/>
      <vertAlign val="superscript"/>
      <sz val="11"/>
      <color rgb="FFFFFFFF"/>
      <name val="Calibri"/>
      <family val="2"/>
      <scheme val="minor"/>
    </font>
    <font>
      <b/>
      <sz val="10"/>
      <color theme="1"/>
      <name val="Calibri"/>
      <family val="2"/>
      <scheme val="minor"/>
    </font>
    <font>
      <vertAlign val="superscript"/>
      <sz val="10"/>
      <color theme="1"/>
      <name val="Calibri"/>
      <family val="2"/>
      <scheme val="minor"/>
    </font>
    <font>
      <vertAlign val="superscript"/>
      <sz val="11"/>
      <color theme="1"/>
      <name val="Calibri"/>
      <family val="2"/>
      <scheme val="minor"/>
    </font>
    <font>
      <sz val="11"/>
      <color rgb="FF000000"/>
      <name val="Calibri"/>
      <family val="2"/>
      <scheme val="minor"/>
    </font>
    <font>
      <b/>
      <sz val="11"/>
      <color rgb="FFFFFFFF"/>
      <name val="Calibri"/>
      <family val="2"/>
      <scheme val="minor"/>
    </font>
    <font>
      <b/>
      <sz val="14"/>
      <color rgb="FF9BBB59"/>
      <name val="Calibri"/>
      <family val="2"/>
      <scheme val="minor"/>
    </font>
    <font>
      <sz val="14"/>
      <color theme="1"/>
      <name val="Calibri"/>
      <family val="2"/>
      <scheme val="minor"/>
    </font>
    <font>
      <u/>
      <sz val="14"/>
      <color theme="10"/>
      <name val="Calibri"/>
      <family val="2"/>
      <scheme val="minor"/>
    </font>
    <font>
      <sz val="11"/>
      <name val="Trebuchet MS"/>
      <family val="2"/>
    </font>
    <font>
      <b/>
      <sz val="16"/>
      <name val="Trebuchet MS"/>
      <family val="2"/>
    </font>
    <font>
      <sz val="14"/>
      <name val="Trebuchet MS"/>
      <family val="2"/>
    </font>
    <font>
      <u/>
      <sz val="11"/>
      <name val="Trebuchet MS"/>
      <family val="2"/>
    </font>
    <font>
      <b/>
      <sz val="13"/>
      <name val="Trebuchet MS"/>
      <family val="2"/>
    </font>
    <font>
      <b/>
      <sz val="13"/>
      <color theme="1"/>
      <name val="Calibri"/>
      <family val="2"/>
      <scheme val="minor"/>
    </font>
    <font>
      <b/>
      <u/>
      <sz val="13"/>
      <name val="Trebuchet MS"/>
      <family val="2"/>
    </font>
    <font>
      <sz val="8.5"/>
      <color theme="1"/>
      <name val="Calibri"/>
      <family val="2"/>
      <scheme val="minor"/>
    </font>
    <font>
      <b/>
      <vertAlign val="superscript"/>
      <sz val="10"/>
      <color indexed="9"/>
      <name val="Calibri"/>
      <family val="2"/>
      <scheme val="minor"/>
    </font>
    <font>
      <b/>
      <sz val="10"/>
      <name val="Calibri"/>
      <family val="2"/>
      <scheme val="minor"/>
    </font>
    <font>
      <b/>
      <sz val="6"/>
      <color rgb="FF9BBB59"/>
      <name val="Calibri"/>
      <family val="2"/>
      <scheme val="minor"/>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s>
  <borders count="15">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right/>
      <top/>
      <bottom style="thick">
        <color rgb="FF92D050"/>
      </bottom>
      <diagonal/>
    </border>
    <border>
      <left style="thin">
        <color theme="0"/>
      </left>
      <right/>
      <top style="thin">
        <color theme="0"/>
      </top>
      <bottom/>
      <diagonal/>
    </border>
    <border>
      <left/>
      <right style="thin">
        <color theme="0"/>
      </right>
      <top/>
      <bottom style="medium">
        <color rgb="FF92D050"/>
      </bottom>
      <diagonal/>
    </border>
    <border>
      <left/>
      <right style="medium">
        <color rgb="FFFFFFFF"/>
      </right>
      <top/>
      <bottom style="medium">
        <color rgb="FF92D05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1" fillId="0" borderId="0"/>
  </cellStyleXfs>
  <cellXfs count="246">
    <xf numFmtId="0" fontId="0" fillId="0" borderId="0" xfId="0"/>
    <xf numFmtId="0" fontId="0" fillId="0" borderId="0" xfId="0" applyAlignment="1">
      <alignment vertical="center"/>
    </xf>
    <xf numFmtId="0" fontId="3" fillId="0" borderId="0" xfId="3" applyAlignment="1">
      <alignment horizontal="left" vertical="center" indent="4"/>
    </xf>
    <xf numFmtId="0" fontId="3" fillId="0" borderId="0" xfId="3" applyAlignment="1">
      <alignment horizontal="left" vertical="center" indent="7"/>
    </xf>
    <xf numFmtId="0" fontId="5" fillId="0" borderId="0" xfId="0" applyFont="1" applyAlignment="1">
      <alignment horizontal="justify" vertical="center"/>
    </xf>
    <xf numFmtId="0" fontId="7" fillId="0" borderId="0" xfId="0" applyFont="1" applyAlignment="1">
      <alignment vertical="center"/>
    </xf>
    <xf numFmtId="0" fontId="9" fillId="0" borderId="0" xfId="0" applyFont="1"/>
    <xf numFmtId="0" fontId="7" fillId="0" borderId="0" xfId="0" applyFont="1" applyAlignment="1">
      <alignment horizontal="left" vertical="center" indent="5"/>
    </xf>
    <xf numFmtId="0" fontId="2" fillId="0" borderId="0" xfId="0" applyFont="1" applyAlignment="1">
      <alignment horizontal="left" vertical="center" indent="5"/>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5" fillId="0" borderId="0" xfId="0" applyFont="1" applyAlignment="1">
      <alignment vertical="center"/>
    </xf>
    <xf numFmtId="0" fontId="6" fillId="0" borderId="0" xfId="0" applyFont="1" applyAlignment="1">
      <alignment horizontal="left"/>
    </xf>
    <xf numFmtId="0" fontId="10" fillId="0" borderId="0" xfId="0" applyFont="1" applyAlignment="1">
      <alignment horizontal="left" vertical="center"/>
    </xf>
    <xf numFmtId="0" fontId="0" fillId="0" borderId="0" xfId="0" applyAlignment="1"/>
    <xf numFmtId="0" fontId="14" fillId="0" borderId="0" xfId="0" applyFont="1"/>
    <xf numFmtId="0" fontId="12" fillId="0" borderId="0" xfId="0" applyFont="1"/>
    <xf numFmtId="0" fontId="5" fillId="0" borderId="0" xfId="0" applyFont="1" applyAlignment="1">
      <alignment horizontal="left" vertical="center" wrapText="1"/>
    </xf>
    <xf numFmtId="0" fontId="9" fillId="0" borderId="0" xfId="0" applyFont="1" applyAlignment="1">
      <alignment horizontal="left" vertical="top"/>
    </xf>
    <xf numFmtId="0" fontId="6" fillId="0" borderId="0" xfId="0" applyFont="1"/>
    <xf numFmtId="0" fontId="13" fillId="0" borderId="0" xfId="0" applyFont="1" applyAlignment="1">
      <alignment horizontal="justify" vertical="center"/>
    </xf>
    <xf numFmtId="0" fontId="13" fillId="0" borderId="0" xfId="0" applyFont="1" applyAlignment="1">
      <alignment horizontal="center" vertical="center"/>
    </xf>
    <xf numFmtId="0" fontId="20" fillId="0" borderId="0" xfId="0" applyFont="1" applyAlignment="1">
      <alignment vertical="center"/>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164" fontId="0" fillId="0" borderId="0" xfId="2" applyNumberFormat="1" applyFont="1" applyFill="1" applyAlignment="1">
      <alignment horizontal="center"/>
    </xf>
    <xf numFmtId="0" fontId="22" fillId="2" borderId="6" xfId="0" applyFont="1" applyFill="1" applyBorder="1" applyAlignment="1">
      <alignment horizontal="center"/>
    </xf>
    <xf numFmtId="164" fontId="22" fillId="3" borderId="1" xfId="2" applyNumberFormat="1" applyFont="1" applyFill="1" applyBorder="1" applyAlignment="1">
      <alignment horizontal="center"/>
    </xf>
    <xf numFmtId="0" fontId="12" fillId="0" borderId="0" xfId="0" applyFont="1" applyAlignment="1">
      <alignment horizontal="left" vertical="center" indent="13"/>
    </xf>
    <xf numFmtId="0" fontId="0" fillId="4" borderId="0" xfId="0" applyFont="1" applyFill="1" applyAlignment="1">
      <alignment horizontal="left"/>
    </xf>
    <xf numFmtId="164" fontId="0" fillId="4" borderId="0" xfId="2" applyNumberFormat="1" applyFont="1" applyFill="1" applyAlignment="1">
      <alignment horizontal="center"/>
    </xf>
    <xf numFmtId="0" fontId="12" fillId="0" borderId="0" xfId="0" applyFont="1" applyAlignment="1">
      <alignment vertical="center"/>
    </xf>
    <xf numFmtId="0" fontId="12" fillId="0" borderId="0" xfId="0" applyFont="1" applyAlignment="1">
      <alignment horizontal="left" vertical="center" indent="6"/>
    </xf>
    <xf numFmtId="0" fontId="24" fillId="3" borderId="0" xfId="4" applyFont="1" applyFill="1" applyAlignment="1">
      <alignment horizontal="center"/>
    </xf>
    <xf numFmtId="0" fontId="24" fillId="3" borderId="0" xfId="0" applyFont="1" applyFill="1" applyAlignment="1">
      <alignment horizontal="center"/>
    </xf>
    <xf numFmtId="0" fontId="17" fillId="5" borderId="0" xfId="4" applyFont="1" applyFill="1"/>
    <xf numFmtId="0" fontId="16" fillId="4" borderId="0" xfId="4" applyFont="1" applyFill="1" applyAlignment="1">
      <alignment horizontal="left" indent="1"/>
    </xf>
    <xf numFmtId="165" fontId="24" fillId="3" borderId="0" xfId="1" applyNumberFormat="1" applyFont="1" applyFill="1" applyAlignment="1">
      <alignment horizontal="left"/>
    </xf>
    <xf numFmtId="165" fontId="17" fillId="5" borderId="0" xfId="1" applyNumberFormat="1" applyFont="1" applyFill="1"/>
    <xf numFmtId="165" fontId="17" fillId="5" borderId="0" xfId="1" applyNumberFormat="1" applyFont="1" applyFill="1" applyAlignment="1">
      <alignment horizontal="center"/>
    </xf>
    <xf numFmtId="165" fontId="17" fillId="5" borderId="0" xfId="1" applyNumberFormat="1" applyFont="1" applyFill="1" applyAlignment="1">
      <alignment horizontal="right"/>
    </xf>
    <xf numFmtId="165" fontId="17" fillId="5" borderId="0" xfId="1" applyNumberFormat="1" applyFont="1" applyFill="1" applyAlignment="1">
      <alignment horizontal="left"/>
    </xf>
    <xf numFmtId="165" fontId="16" fillId="4" borderId="0" xfId="1" applyNumberFormat="1" applyFont="1" applyFill="1" applyAlignment="1">
      <alignment horizontal="left" indent="1"/>
    </xf>
    <xf numFmtId="165" fontId="16" fillId="0" borderId="0" xfId="1" applyNumberFormat="1" applyFont="1" applyAlignment="1">
      <alignment horizontal="left" indent="1"/>
    </xf>
    <xf numFmtId="164" fontId="17" fillId="5" borderId="0" xfId="2" applyNumberFormat="1" applyFont="1" applyFill="1" applyAlignment="1">
      <alignment horizontal="right"/>
    </xf>
    <xf numFmtId="164" fontId="16" fillId="4" borderId="0" xfId="2" applyNumberFormat="1" applyFont="1" applyFill="1" applyAlignment="1">
      <alignment horizontal="right"/>
    </xf>
    <xf numFmtId="9" fontId="24" fillId="3" borderId="0" xfId="2" applyFont="1" applyFill="1" applyAlignment="1">
      <alignment horizontal="right"/>
    </xf>
    <xf numFmtId="164" fontId="17" fillId="5" borderId="0" xfId="2" applyNumberFormat="1" applyFont="1" applyFill="1"/>
    <xf numFmtId="164" fontId="16" fillId="0" borderId="0" xfId="2" applyNumberFormat="1" applyFont="1" applyFill="1" applyAlignment="1">
      <alignment horizontal="center"/>
    </xf>
    <xf numFmtId="164" fontId="17" fillId="5" borderId="0" xfId="2" applyNumberFormat="1" applyFont="1" applyFill="1" applyAlignment="1">
      <alignment horizontal="center"/>
    </xf>
    <xf numFmtId="164" fontId="17" fillId="0" borderId="0" xfId="2" applyNumberFormat="1" applyFont="1" applyFill="1" applyAlignment="1">
      <alignment horizontal="center"/>
    </xf>
    <xf numFmtId="9" fontId="24" fillId="3" borderId="0" xfId="2" applyNumberFormat="1" applyFont="1" applyFill="1" applyAlignment="1">
      <alignment horizontal="center"/>
    </xf>
    <xf numFmtId="0" fontId="24" fillId="3" borderId="0" xfId="4" applyFont="1" applyFill="1"/>
    <xf numFmtId="37" fontId="17" fillId="5" borderId="0" xfId="4" applyNumberFormat="1" applyFont="1" applyFill="1" applyAlignment="1">
      <alignment horizontal="center"/>
    </xf>
    <xf numFmtId="37" fontId="16" fillId="4" borderId="0" xfId="4" applyNumberFormat="1" applyFont="1" applyFill="1" applyAlignment="1">
      <alignment horizontal="center"/>
    </xf>
    <xf numFmtId="43" fontId="0" fillId="0" borderId="0" xfId="1" applyFont="1"/>
    <xf numFmtId="165" fontId="0" fillId="0" borderId="0" xfId="1" applyNumberFormat="1" applyFont="1"/>
    <xf numFmtId="165" fontId="0" fillId="0" borderId="0" xfId="1" applyNumberFormat="1" applyFont="1" applyAlignment="1">
      <alignment horizontal="center"/>
    </xf>
    <xf numFmtId="165" fontId="24" fillId="3" borderId="0" xfId="1" applyNumberFormat="1" applyFont="1" applyFill="1" applyAlignment="1">
      <alignment horizontal="center"/>
    </xf>
    <xf numFmtId="165" fontId="16" fillId="0" borderId="0" xfId="1" applyNumberFormat="1" applyFont="1" applyFill="1" applyAlignment="1">
      <alignment horizontal="left"/>
    </xf>
    <xf numFmtId="165" fontId="17" fillId="0" borderId="0" xfId="1" applyNumberFormat="1" applyFont="1" applyFill="1" applyAlignment="1">
      <alignment horizontal="left"/>
    </xf>
    <xf numFmtId="165" fontId="24" fillId="3" borderId="0" xfId="1" applyNumberFormat="1" applyFont="1" applyFill="1" applyAlignment="1">
      <alignment horizontal="right"/>
    </xf>
    <xf numFmtId="0" fontId="17" fillId="5" borderId="0" xfId="4" applyFont="1" applyFill="1" applyAlignment="1">
      <alignment horizontal="left"/>
    </xf>
    <xf numFmtId="0" fontId="28" fillId="3" borderId="0" xfId="4" applyFont="1" applyFill="1" applyAlignment="1">
      <alignment horizontal="left"/>
    </xf>
    <xf numFmtId="37" fontId="28" fillId="3" borderId="0" xfId="4" applyNumberFormat="1" applyFont="1" applyFill="1" applyAlignment="1">
      <alignment horizontal="center"/>
    </xf>
    <xf numFmtId="0" fontId="23" fillId="2" borderId="6" xfId="0" applyFont="1" applyFill="1" applyBorder="1" applyAlignment="1">
      <alignment horizontal="center"/>
    </xf>
    <xf numFmtId="0" fontId="22" fillId="2" borderId="1" xfId="0" applyFont="1" applyFill="1" applyBorder="1" applyAlignment="1">
      <alignment horizontal="center"/>
    </xf>
    <xf numFmtId="0" fontId="22" fillId="3" borderId="0" xfId="0" applyFont="1" applyFill="1" applyAlignment="1">
      <alignment horizontal="center"/>
    </xf>
    <xf numFmtId="0" fontId="0" fillId="0" borderId="0" xfId="0" applyFont="1" applyAlignment="1">
      <alignment horizontal="left"/>
    </xf>
    <xf numFmtId="37" fontId="0" fillId="0" borderId="0" xfId="0" applyNumberFormat="1" applyFont="1" applyAlignment="1">
      <alignment horizontal="center"/>
    </xf>
    <xf numFmtId="164" fontId="0" fillId="0" borderId="0" xfId="2" applyNumberFormat="1" applyFont="1" applyAlignment="1">
      <alignment horizontal="center"/>
    </xf>
    <xf numFmtId="37" fontId="22" fillId="2" borderId="6" xfId="0" applyNumberFormat="1" applyFont="1" applyFill="1" applyBorder="1" applyAlignment="1">
      <alignment horizontal="center"/>
    </xf>
    <xf numFmtId="164" fontId="22" fillId="2" borderId="6" xfId="2" applyNumberFormat="1" applyFont="1" applyFill="1" applyBorder="1" applyAlignment="1">
      <alignment horizontal="center"/>
    </xf>
    <xf numFmtId="0" fontId="0" fillId="0" borderId="0" xfId="0" applyFont="1"/>
    <xf numFmtId="0" fontId="13" fillId="4" borderId="0" xfId="0" applyFont="1" applyFill="1" applyBorder="1" applyAlignment="1">
      <alignment horizontal="left"/>
    </xf>
    <xf numFmtId="0" fontId="12" fillId="4" borderId="0" xfId="0" applyFont="1" applyFill="1" applyBorder="1" applyAlignment="1">
      <alignment horizontal="left"/>
    </xf>
    <xf numFmtId="0" fontId="0" fillId="0" borderId="0" xfId="0" applyFont="1" applyAlignment="1">
      <alignment horizontal="center" vertical="center"/>
    </xf>
    <xf numFmtId="0" fontId="22" fillId="2" borderId="1" xfId="0" applyFont="1" applyFill="1" applyBorder="1" applyAlignment="1">
      <alignment horizontal="center" vertical="center" wrapText="1"/>
    </xf>
    <xf numFmtId="0" fontId="0" fillId="4" borderId="0" xfId="0" applyFont="1" applyFill="1" applyBorder="1" applyAlignment="1">
      <alignment horizontal="left"/>
    </xf>
    <xf numFmtId="165" fontId="0" fillId="4" borderId="0" xfId="1" applyNumberFormat="1" applyFont="1" applyFill="1" applyBorder="1" applyAlignment="1">
      <alignment horizontal="center"/>
    </xf>
    <xf numFmtId="165" fontId="0" fillId="4" borderId="0" xfId="1" applyNumberFormat="1" applyFont="1" applyFill="1" applyAlignment="1">
      <alignment horizontal="center"/>
    </xf>
    <xf numFmtId="165" fontId="22" fillId="2" borderId="1" xfId="1" applyNumberFormat="1" applyFont="1" applyFill="1" applyBorder="1" applyAlignment="1"/>
    <xf numFmtId="165" fontId="22" fillId="3" borderId="1" xfId="1" applyNumberFormat="1" applyFont="1" applyFill="1" applyBorder="1" applyAlignment="1">
      <alignment horizontal="center"/>
    </xf>
    <xf numFmtId="0" fontId="18" fillId="0" borderId="0" xfId="0" applyFont="1" applyAlignment="1">
      <alignment vertical="center"/>
    </xf>
    <xf numFmtId="0" fontId="0" fillId="0" borderId="0" xfId="0" applyFont="1" applyAlignment="1">
      <alignment vertical="center"/>
    </xf>
    <xf numFmtId="0" fontId="28" fillId="3" borderId="6" xfId="0" applyFont="1" applyFill="1" applyBorder="1" applyAlignment="1">
      <alignment horizontal="center" vertical="center"/>
    </xf>
    <xf numFmtId="0" fontId="27" fillId="4" borderId="0" xfId="0" quotePrefix="1" applyFont="1" applyFill="1" applyBorder="1" applyAlignment="1">
      <alignment horizontal="left" vertical="center"/>
    </xf>
    <xf numFmtId="0" fontId="27" fillId="4" borderId="0" xfId="0" applyFont="1" applyFill="1" applyBorder="1" applyAlignment="1">
      <alignment horizontal="left" vertical="center"/>
    </xf>
    <xf numFmtId="0" fontId="24" fillId="3" borderId="6" xfId="0" applyFont="1" applyFill="1" applyBorder="1" applyAlignment="1">
      <alignment horizontal="center" vertical="center"/>
    </xf>
    <xf numFmtId="4" fontId="0" fillId="6" borderId="0" xfId="0" applyNumberFormat="1" applyFont="1" applyFill="1" applyAlignment="1">
      <alignment horizontal="center" vertical="center"/>
    </xf>
    <xf numFmtId="10" fontId="33" fillId="6" borderId="0" xfId="0" applyNumberFormat="1" applyFont="1" applyFill="1" applyAlignment="1">
      <alignment horizontal="center" vertical="center"/>
    </xf>
    <xf numFmtId="0" fontId="33" fillId="0" borderId="0" xfId="0" applyFont="1" applyAlignment="1">
      <alignment horizontal="center" vertical="center"/>
    </xf>
    <xf numFmtId="0" fontId="0" fillId="6" borderId="0" xfId="0" applyFont="1" applyFill="1" applyAlignment="1">
      <alignment horizontal="center" vertical="center"/>
    </xf>
    <xf numFmtId="4" fontId="34" fillId="3" borderId="10" xfId="0" applyNumberFormat="1" applyFont="1" applyFill="1" applyBorder="1" applyAlignment="1">
      <alignment horizontal="center" vertical="center"/>
    </xf>
    <xf numFmtId="9" fontId="34" fillId="3" borderId="10" xfId="0" applyNumberFormat="1" applyFont="1" applyFill="1" applyBorder="1" applyAlignment="1">
      <alignment horizontal="center" vertical="center"/>
    </xf>
    <xf numFmtId="0" fontId="35" fillId="0" borderId="0" xfId="0" applyFont="1" applyAlignment="1">
      <alignment vertical="center"/>
    </xf>
    <xf numFmtId="0" fontId="34" fillId="3" borderId="10" xfId="0" applyFont="1" applyFill="1" applyBorder="1" applyAlignment="1">
      <alignment horizontal="center" vertical="center"/>
    </xf>
    <xf numFmtId="0" fontId="34" fillId="3" borderId="0" xfId="0" applyFont="1" applyFill="1" applyAlignment="1">
      <alignment horizontal="center" vertical="center"/>
    </xf>
    <xf numFmtId="0" fontId="33" fillId="6" borderId="0" xfId="0" applyFont="1" applyFill="1" applyAlignment="1">
      <alignment horizontal="center" vertical="center"/>
    </xf>
    <xf numFmtId="3" fontId="33" fillId="6" borderId="0" xfId="0" applyNumberFormat="1" applyFont="1" applyFill="1" applyAlignment="1">
      <alignment horizontal="center" vertical="center"/>
    </xf>
    <xf numFmtId="164" fontId="33" fillId="6" borderId="0" xfId="2" applyNumberFormat="1" applyFont="1" applyFill="1" applyAlignment="1">
      <alignment horizontal="center" vertical="center"/>
    </xf>
    <xf numFmtId="0" fontId="33" fillId="6" borderId="0" xfId="0" applyFont="1" applyFill="1" applyBorder="1" applyAlignment="1">
      <alignment horizontal="center" vertical="center"/>
    </xf>
    <xf numFmtId="3" fontId="33" fillId="6" borderId="0" xfId="0" applyNumberFormat="1" applyFont="1" applyFill="1" applyBorder="1" applyAlignment="1">
      <alignment horizontal="center" vertical="center"/>
    </xf>
    <xf numFmtId="164" fontId="33" fillId="6" borderId="0" xfId="2" applyNumberFormat="1" applyFont="1" applyFill="1" applyBorder="1" applyAlignment="1">
      <alignment horizontal="center" vertical="center"/>
    </xf>
    <xf numFmtId="0" fontId="33" fillId="6" borderId="11" xfId="0" applyFont="1" applyFill="1" applyBorder="1" applyAlignment="1">
      <alignment horizontal="center" vertical="center"/>
    </xf>
    <xf numFmtId="3" fontId="33" fillId="6" borderId="11" xfId="0" applyNumberFormat="1" applyFont="1" applyFill="1" applyBorder="1" applyAlignment="1">
      <alignment horizontal="center" vertical="center"/>
    </xf>
    <xf numFmtId="164" fontId="33" fillId="6" borderId="11" xfId="2" applyNumberFormat="1" applyFont="1" applyFill="1" applyBorder="1" applyAlignment="1">
      <alignment horizontal="center" vertical="center"/>
    </xf>
    <xf numFmtId="0" fontId="27" fillId="4" borderId="0" xfId="0" quotePrefix="1" applyFont="1" applyFill="1" applyAlignment="1">
      <alignment horizontal="left" vertical="center"/>
    </xf>
    <xf numFmtId="0" fontId="27" fillId="4" borderId="0" xfId="0" applyFont="1" applyFill="1" applyAlignment="1">
      <alignment horizontal="left" vertical="center"/>
    </xf>
    <xf numFmtId="0" fontId="22" fillId="3" borderId="12" xfId="0" applyFont="1" applyFill="1" applyBorder="1" applyAlignment="1">
      <alignment horizontal="center" vertical="center"/>
    </xf>
    <xf numFmtId="166" fontId="16" fillId="0" borderId="0" xfId="1" applyNumberFormat="1" applyFont="1" applyAlignment="1">
      <alignment horizontal="center" vertical="center"/>
    </xf>
    <xf numFmtId="4" fontId="0" fillId="0" borderId="0" xfId="0" applyNumberFormat="1" applyFont="1" applyAlignment="1">
      <alignment horizontal="center" vertical="center"/>
    </xf>
    <xf numFmtId="166" fontId="22" fillId="3" borderId="13" xfId="1" applyNumberFormat="1" applyFont="1" applyFill="1" applyBorder="1" applyAlignment="1">
      <alignment horizontal="center" vertical="center"/>
    </xf>
    <xf numFmtId="4" fontId="34" fillId="3" borderId="14" xfId="0" applyNumberFormat="1" applyFont="1" applyFill="1" applyBorder="1" applyAlignment="1">
      <alignment horizontal="center" vertical="center"/>
    </xf>
    <xf numFmtId="0" fontId="24" fillId="3" borderId="6" xfId="0" applyFont="1" applyFill="1" applyBorder="1" applyAlignment="1">
      <alignment horizontal="left" vertical="center"/>
    </xf>
    <xf numFmtId="165" fontId="0" fillId="4" borderId="0" xfId="1" applyNumberFormat="1" applyFont="1" applyFill="1" applyAlignment="1">
      <alignment horizontal="center" vertical="center"/>
    </xf>
    <xf numFmtId="0" fontId="22" fillId="3" borderId="6" xfId="0" applyFont="1" applyFill="1" applyBorder="1" applyAlignment="1">
      <alignment horizontal="center"/>
    </xf>
    <xf numFmtId="164" fontId="22" fillId="3" borderId="0" xfId="2" applyNumberFormat="1" applyFont="1" applyFill="1" applyAlignment="1">
      <alignment horizontal="center"/>
    </xf>
    <xf numFmtId="165" fontId="0" fillId="4" borderId="0" xfId="1" applyNumberFormat="1" applyFont="1" applyFill="1"/>
    <xf numFmtId="165" fontId="22" fillId="3" borderId="1" xfId="1" applyNumberFormat="1" applyFont="1" applyFill="1" applyBorder="1"/>
    <xf numFmtId="165" fontId="0" fillId="0" borderId="0" xfId="0" applyNumberFormat="1" applyFont="1"/>
    <xf numFmtId="0" fontId="0" fillId="0" borderId="0" xfId="0" applyFont="1" applyAlignment="1">
      <alignment horizontal="left" vertical="center"/>
    </xf>
    <xf numFmtId="0" fontId="19" fillId="0" borderId="0" xfId="0" applyFont="1" applyAlignment="1">
      <alignment vertical="center"/>
    </xf>
    <xf numFmtId="164" fontId="16" fillId="4" borderId="0" xfId="2" applyNumberFormat="1" applyFont="1" applyFill="1" applyAlignment="1">
      <alignment horizontal="center"/>
    </xf>
    <xf numFmtId="164" fontId="17" fillId="3" borderId="0" xfId="2" applyNumberFormat="1" applyFont="1" applyFill="1" applyAlignment="1">
      <alignment horizontal="center"/>
    </xf>
    <xf numFmtId="164" fontId="16" fillId="4" borderId="0" xfId="2" applyNumberFormat="1" applyFont="1" applyFill="1"/>
    <xf numFmtId="0" fontId="24" fillId="3" borderId="5" xfId="4" applyFont="1" applyFill="1" applyBorder="1" applyAlignment="1">
      <alignment horizontal="center" vertical="center"/>
    </xf>
    <xf numFmtId="165" fontId="16" fillId="4" borderId="0" xfId="1" applyNumberFormat="1" applyFont="1" applyFill="1" applyAlignment="1">
      <alignment horizontal="right"/>
    </xf>
    <xf numFmtId="165" fontId="16" fillId="4" borderId="0" xfId="1" applyNumberFormat="1" applyFont="1" applyFill="1"/>
    <xf numFmtId="165" fontId="16" fillId="5" borderId="0" xfId="1" applyNumberFormat="1" applyFont="1" applyFill="1" applyAlignment="1">
      <alignment horizontal="right"/>
    </xf>
    <xf numFmtId="165" fontId="0" fillId="0" borderId="0" xfId="1" applyNumberFormat="1" applyFont="1" applyFill="1" applyAlignment="1">
      <alignment horizontal="left"/>
    </xf>
    <xf numFmtId="0" fontId="0" fillId="0" borderId="0" xfId="0" applyFont="1" applyAlignment="1">
      <alignment vertical="center" wrapText="1"/>
    </xf>
    <xf numFmtId="0" fontId="15" fillId="0" borderId="0" xfId="0" applyFont="1" applyAlignment="1">
      <alignment vertical="center"/>
    </xf>
    <xf numFmtId="165" fontId="22" fillId="2" borderId="1" xfId="1" applyNumberFormat="1" applyFont="1" applyFill="1" applyBorder="1"/>
    <xf numFmtId="164" fontId="22" fillId="2" borderId="1" xfId="2" applyNumberFormat="1" applyFont="1" applyFill="1" applyBorder="1"/>
    <xf numFmtId="0" fontId="0" fillId="4" borderId="0" xfId="0" applyFont="1" applyFill="1" applyBorder="1" applyAlignment="1">
      <alignment horizontal="center"/>
    </xf>
    <xf numFmtId="165" fontId="0" fillId="4" borderId="0" xfId="0" applyNumberFormat="1" applyFont="1" applyFill="1" applyBorder="1" applyAlignment="1">
      <alignment horizontal="left"/>
    </xf>
    <xf numFmtId="165" fontId="0" fillId="4" borderId="0" xfId="0" applyNumberFormat="1" applyFont="1" applyFill="1" applyBorder="1" applyAlignment="1">
      <alignment horizontal="center"/>
    </xf>
    <xf numFmtId="164" fontId="0" fillId="4" borderId="0" xfId="2" applyNumberFormat="1" applyFont="1" applyFill="1" applyBorder="1" applyAlignment="1">
      <alignment horizontal="center"/>
    </xf>
    <xf numFmtId="165" fontId="0" fillId="4" borderId="0" xfId="0" applyNumberFormat="1" applyFont="1" applyFill="1" applyBorder="1" applyAlignment="1"/>
    <xf numFmtId="165" fontId="22" fillId="2" borderId="6" xfId="0" applyNumberFormat="1" applyFont="1" applyFill="1" applyBorder="1" applyAlignment="1"/>
    <xf numFmtId="0" fontId="22" fillId="2" borderId="0" xfId="0" applyFont="1" applyFill="1" applyBorder="1" applyAlignment="1">
      <alignment horizontal="center"/>
    </xf>
    <xf numFmtId="164" fontId="33" fillId="6" borderId="0" xfId="0" applyNumberFormat="1" applyFont="1" applyFill="1" applyAlignment="1">
      <alignment horizontal="center" vertical="center"/>
    </xf>
    <xf numFmtId="164" fontId="34" fillId="3" borderId="10" xfId="0" applyNumberFormat="1" applyFont="1" applyFill="1" applyBorder="1" applyAlignment="1">
      <alignment horizontal="center" vertical="center"/>
    </xf>
    <xf numFmtId="0" fontId="35" fillId="0" borderId="0" xfId="0" applyFont="1" applyAlignment="1">
      <alignment horizontal="left" vertical="center"/>
    </xf>
    <xf numFmtId="0" fontId="36" fillId="0" borderId="0" xfId="0" applyFont="1"/>
    <xf numFmtId="0" fontId="22" fillId="2" borderId="6" xfId="0" applyFont="1" applyFill="1" applyBorder="1" applyAlignment="1">
      <alignment horizontal="center" wrapText="1"/>
    </xf>
    <xf numFmtId="10" fontId="0" fillId="0" borderId="0" xfId="2" applyNumberFormat="1" applyFont="1" applyFill="1"/>
    <xf numFmtId="0" fontId="0" fillId="0" borderId="0" xfId="0" applyFont="1" applyFill="1" applyAlignment="1">
      <alignment horizontal="left"/>
    </xf>
    <xf numFmtId="0" fontId="0" fillId="0" borderId="6" xfId="0" applyFont="1" applyFill="1" applyBorder="1" applyAlignment="1">
      <alignment horizontal="left"/>
    </xf>
    <xf numFmtId="0" fontId="0" fillId="0" borderId="0" xfId="0" applyFont="1" applyAlignment="1">
      <alignment wrapText="1"/>
    </xf>
    <xf numFmtId="0" fontId="0" fillId="0" borderId="0" xfId="0" applyFont="1" applyAlignment="1">
      <alignment horizontal="justify" vertical="center"/>
    </xf>
    <xf numFmtId="0" fontId="22" fillId="2" borderId="1" xfId="0" applyFont="1" applyFill="1" applyBorder="1" applyAlignment="1">
      <alignment horizontal="center" vertical="center"/>
    </xf>
    <xf numFmtId="0" fontId="22" fillId="3" borderId="1" xfId="0" applyFont="1" applyFill="1" applyBorder="1" applyAlignment="1">
      <alignment horizontal="center"/>
    </xf>
    <xf numFmtId="3" fontId="0" fillId="4" borderId="0" xfId="0" applyNumberFormat="1" applyFont="1" applyFill="1" applyAlignment="1">
      <alignment horizontal="right"/>
    </xf>
    <xf numFmtId="0" fontId="37" fillId="0" borderId="0" xfId="3" applyFont="1" applyAlignment="1">
      <alignment horizontal="left" vertical="center" indent="4"/>
    </xf>
    <xf numFmtId="0" fontId="38" fillId="0" borderId="0" xfId="0" applyFont="1"/>
    <xf numFmtId="0" fontId="39" fillId="0" borderId="0" xfId="0" applyFont="1"/>
    <xf numFmtId="0" fontId="40" fillId="0" borderId="0" xfId="0" applyFont="1"/>
    <xf numFmtId="0" fontId="41" fillId="0" borderId="0" xfId="3" quotePrefix="1" applyFont="1"/>
    <xf numFmtId="0" fontId="42" fillId="0" borderId="0" xfId="0" applyFont="1"/>
    <xf numFmtId="0" fontId="43" fillId="0" borderId="0" xfId="0" applyFont="1"/>
    <xf numFmtId="0" fontId="44" fillId="0" borderId="0" xfId="3" applyFont="1"/>
    <xf numFmtId="0" fontId="42" fillId="0" borderId="0" xfId="0" applyFont="1" applyAlignment="1">
      <alignment vertical="center"/>
    </xf>
    <xf numFmtId="0" fontId="44" fillId="0" borderId="0" xfId="3" quotePrefix="1" applyFont="1"/>
    <xf numFmtId="0" fontId="43" fillId="0" borderId="0" xfId="0" applyFont="1" applyAlignment="1">
      <alignment vertical="center"/>
    </xf>
    <xf numFmtId="0" fontId="12" fillId="0" borderId="0" xfId="0" applyFont="1" applyAlignment="1">
      <alignment wrapText="1"/>
    </xf>
    <xf numFmtId="0" fontId="0" fillId="0" borderId="0" xfId="0" applyAlignment="1">
      <alignment horizontal="right"/>
    </xf>
    <xf numFmtId="164" fontId="0" fillId="0" borderId="0" xfId="0" applyNumberFormat="1"/>
    <xf numFmtId="0" fontId="19" fillId="0" borderId="0" xfId="0" applyFont="1" applyAlignment="1">
      <alignment horizontal="left" vertical="center" indent="5"/>
    </xf>
    <xf numFmtId="0" fontId="13"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top"/>
    </xf>
    <xf numFmtId="0" fontId="0" fillId="0" borderId="0" xfId="0" applyFont="1" applyAlignment="1"/>
    <xf numFmtId="0" fontId="12" fillId="4" borderId="0" xfId="0" applyFont="1" applyFill="1" applyAlignment="1">
      <alignment horizontal="left"/>
    </xf>
    <xf numFmtId="0" fontId="12" fillId="4" borderId="0" xfId="0" applyFont="1" applyFill="1"/>
    <xf numFmtId="0" fontId="13" fillId="0" borderId="0" xfId="0" applyFont="1"/>
    <xf numFmtId="0" fontId="23" fillId="3" borderId="1" xfId="0" applyFont="1" applyFill="1" applyBorder="1" applyAlignment="1">
      <alignment horizontal="center"/>
    </xf>
    <xf numFmtId="0" fontId="23" fillId="3" borderId="0" xfId="0" applyFont="1" applyFill="1" applyAlignment="1">
      <alignment horizontal="center"/>
    </xf>
    <xf numFmtId="165" fontId="13" fillId="4" borderId="0" xfId="1" applyNumberFormat="1" applyFont="1" applyFill="1" applyBorder="1" applyAlignment="1"/>
    <xf numFmtId="165" fontId="13" fillId="0" borderId="0" xfId="0" applyNumberFormat="1" applyFont="1"/>
    <xf numFmtId="164" fontId="13" fillId="0" borderId="0" xfId="2" applyNumberFormat="1" applyFont="1" applyAlignment="1">
      <alignment horizontal="center"/>
    </xf>
    <xf numFmtId="165" fontId="23" fillId="3" borderId="1" xfId="1" applyNumberFormat="1" applyFont="1" applyFill="1" applyBorder="1" applyAlignment="1">
      <alignment horizontal="center"/>
    </xf>
    <xf numFmtId="164" fontId="23" fillId="3" borderId="1" xfId="2" applyNumberFormat="1" applyFont="1" applyFill="1" applyBorder="1" applyAlignment="1">
      <alignment horizontal="center"/>
    </xf>
    <xf numFmtId="165" fontId="0" fillId="0" borderId="0" xfId="0" applyNumberFormat="1"/>
    <xf numFmtId="0" fontId="19" fillId="0" borderId="0" xfId="0" applyFont="1" applyAlignment="1">
      <alignment horizontal="left" vertical="center"/>
    </xf>
    <xf numFmtId="0" fontId="45" fillId="4" borderId="0" xfId="0" applyFont="1" applyFill="1" applyAlignment="1">
      <alignment horizontal="left"/>
    </xf>
    <xf numFmtId="0" fontId="45" fillId="4" borderId="0" xfId="0" applyFont="1" applyFill="1"/>
    <xf numFmtId="164" fontId="47" fillId="5" borderId="0" xfId="2" applyNumberFormat="1" applyFont="1" applyFill="1" applyAlignment="1">
      <alignment horizontal="center"/>
    </xf>
    <xf numFmtId="164" fontId="47" fillId="5" borderId="0" xfId="2" applyNumberFormat="1" applyFont="1" applyFill="1"/>
    <xf numFmtId="164" fontId="27" fillId="4" borderId="0" xfId="2" applyNumberFormat="1" applyFont="1" applyFill="1" applyAlignment="1">
      <alignment horizontal="center"/>
    </xf>
    <xf numFmtId="164" fontId="27" fillId="4" borderId="0" xfId="2" applyNumberFormat="1" applyFont="1" applyFill="1" applyAlignment="1">
      <alignment horizontal="right"/>
    </xf>
    <xf numFmtId="164" fontId="27" fillId="4" borderId="0" xfId="2" applyNumberFormat="1" applyFont="1" applyFill="1"/>
    <xf numFmtId="0" fontId="28" fillId="3" borderId="0" xfId="4" applyFont="1" applyFill="1"/>
    <xf numFmtId="9" fontId="23" fillId="3" borderId="0" xfId="2" applyFont="1" applyFill="1" applyAlignment="1">
      <alignment horizontal="center"/>
    </xf>
    <xf numFmtId="9" fontId="23" fillId="3" borderId="0" xfId="2" applyFont="1" applyFill="1"/>
    <xf numFmtId="0" fontId="12" fillId="0" borderId="0" xfId="0" applyFont="1" applyAlignment="1"/>
    <xf numFmtId="0" fontId="48" fillId="0" borderId="0" xfId="0" applyFont="1" applyAlignment="1">
      <alignment horizontal="justify" vertical="center"/>
    </xf>
    <xf numFmtId="165" fontId="0" fillId="4" borderId="0" xfId="1" applyNumberFormat="1" applyFont="1" applyFill="1" applyBorder="1" applyAlignment="1"/>
    <xf numFmtId="0" fontId="18" fillId="0" borderId="0" xfId="0" applyFont="1" applyAlignment="1">
      <alignment horizontal="center"/>
    </xf>
    <xf numFmtId="0" fontId="0" fillId="0" borderId="0" xfId="0" applyFont="1" applyAlignment="1">
      <alignment horizontal="center"/>
    </xf>
    <xf numFmtId="0" fontId="18" fillId="0" borderId="0" xfId="0" applyFont="1" applyAlignment="1">
      <alignment horizontal="center" vertical="center"/>
    </xf>
    <xf numFmtId="0" fontId="0" fillId="0" borderId="0" xfId="0" applyFont="1" applyAlignment="1">
      <alignment horizontal="center" vertical="center"/>
    </xf>
    <xf numFmtId="0" fontId="22" fillId="2" borderId="6" xfId="0" applyFont="1" applyFill="1" applyBorder="1" applyAlignment="1">
      <alignment horizontal="center" vertical="center"/>
    </xf>
    <xf numFmtId="0" fontId="22" fillId="2" borderId="1" xfId="0" applyFont="1" applyFill="1" applyBorder="1" applyAlignment="1">
      <alignment horizontal="center" vertical="center"/>
    </xf>
    <xf numFmtId="0" fontId="22" fillId="3" borderId="2" xfId="0" applyFont="1" applyFill="1" applyBorder="1" applyAlignment="1">
      <alignment horizontal="center"/>
    </xf>
    <xf numFmtId="0" fontId="22" fillId="3" borderId="3" xfId="0" applyFont="1" applyFill="1" applyBorder="1" applyAlignment="1">
      <alignment horizontal="center"/>
    </xf>
    <xf numFmtId="0" fontId="22" fillId="3" borderId="4" xfId="0" applyFont="1" applyFill="1" applyBorder="1" applyAlignment="1">
      <alignment horizontal="center"/>
    </xf>
    <xf numFmtId="0" fontId="0" fillId="0" borderId="0" xfId="0" applyFont="1" applyAlignment="1">
      <alignment horizontal="left" vertical="center" wrapText="1"/>
    </xf>
    <xf numFmtId="0" fontId="22" fillId="2" borderId="5" xfId="0" applyFont="1" applyFill="1" applyBorder="1" applyAlignment="1">
      <alignment horizontal="center" vertical="center" wrapText="1"/>
    </xf>
    <xf numFmtId="0" fontId="22" fillId="2" borderId="0" xfId="0" applyFont="1" applyFill="1" applyBorder="1" applyAlignment="1">
      <alignment horizontal="center" vertical="center"/>
    </xf>
    <xf numFmtId="0" fontId="12" fillId="4" borderId="0" xfId="0" applyFont="1" applyFill="1" applyBorder="1" applyAlignment="1">
      <alignment horizontal="left" wrapText="1"/>
    </xf>
    <xf numFmtId="0" fontId="22" fillId="2" borderId="5" xfId="0" applyFont="1" applyFill="1" applyBorder="1" applyAlignment="1">
      <alignment horizontal="center" vertical="center"/>
    </xf>
    <xf numFmtId="0" fontId="12" fillId="0" borderId="0" xfId="0" applyFont="1" applyAlignment="1">
      <alignment vertical="center" wrapText="1"/>
    </xf>
    <xf numFmtId="0" fontId="23" fillId="2" borderId="6" xfId="0" applyFont="1" applyFill="1" applyBorder="1" applyAlignment="1">
      <alignment horizontal="center" vertical="center"/>
    </xf>
    <xf numFmtId="0" fontId="23" fillId="2" borderId="1" xfId="0" applyFont="1" applyFill="1" applyBorder="1" applyAlignment="1">
      <alignment horizontal="center" vertical="center"/>
    </xf>
    <xf numFmtId="0" fontId="23" fillId="3" borderId="2" xfId="0" applyFont="1" applyFill="1" applyBorder="1" applyAlignment="1">
      <alignment horizontal="center"/>
    </xf>
    <xf numFmtId="0" fontId="23" fillId="3" borderId="3" xfId="0" applyFont="1" applyFill="1" applyBorder="1" applyAlignment="1">
      <alignment horizontal="center"/>
    </xf>
    <xf numFmtId="0" fontId="8" fillId="0" borderId="0" xfId="0" applyFont="1" applyAlignment="1">
      <alignment horizontal="center" vertical="center"/>
    </xf>
    <xf numFmtId="0" fontId="5" fillId="0" borderId="0" xfId="0" applyFont="1" applyAlignment="1">
      <alignment horizontal="center" vertical="center"/>
    </xf>
    <xf numFmtId="0" fontId="13" fillId="0" borderId="0" xfId="0" applyFont="1" applyAlignment="1">
      <alignment horizontal="left" vertical="center" wrapText="1"/>
    </xf>
    <xf numFmtId="0" fontId="22" fillId="2" borderId="6"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0" borderId="0" xfId="0" applyFont="1" applyAlignment="1">
      <alignment horizontal="left" wrapText="1"/>
    </xf>
    <xf numFmtId="0" fontId="22" fillId="2" borderId="1" xfId="0" applyFont="1" applyFill="1" applyBorder="1" applyAlignment="1">
      <alignment horizontal="center" vertical="center" wrapText="1"/>
    </xf>
    <xf numFmtId="0" fontId="24" fillId="3" borderId="6" xfId="4" applyFont="1" applyFill="1" applyBorder="1" applyAlignment="1">
      <alignment horizontal="center" vertical="center"/>
    </xf>
    <xf numFmtId="0" fontId="24" fillId="3" borderId="9" xfId="4" applyFont="1" applyFill="1" applyBorder="1" applyAlignment="1">
      <alignment horizontal="center"/>
    </xf>
    <xf numFmtId="0" fontId="24" fillId="3" borderId="7" xfId="4" applyFont="1" applyFill="1" applyBorder="1" applyAlignment="1">
      <alignment horizontal="center"/>
    </xf>
    <xf numFmtId="0" fontId="24" fillId="3" borderId="8" xfId="4" applyFont="1" applyFill="1" applyBorder="1" applyAlignment="1">
      <alignment horizontal="center"/>
    </xf>
    <xf numFmtId="0" fontId="24" fillId="3" borderId="0" xfId="4" applyFont="1" applyFill="1" applyAlignment="1">
      <alignment horizontal="center" vertical="center"/>
    </xf>
    <xf numFmtId="0" fontId="24" fillId="3" borderId="5" xfId="4" applyFont="1" applyFill="1" applyBorder="1" applyAlignment="1">
      <alignment horizontal="center" vertical="center"/>
    </xf>
    <xf numFmtId="0" fontId="28" fillId="3" borderId="6" xfId="4" applyFont="1" applyFill="1" applyBorder="1" applyAlignment="1">
      <alignment horizontal="center" vertical="center"/>
    </xf>
    <xf numFmtId="0" fontId="28" fillId="3" borderId="9" xfId="4" applyFont="1" applyFill="1" applyBorder="1" applyAlignment="1">
      <alignment horizontal="center"/>
    </xf>
    <xf numFmtId="0" fontId="28" fillId="3" borderId="7" xfId="4" applyFont="1" applyFill="1" applyBorder="1" applyAlignment="1">
      <alignment horizontal="center"/>
    </xf>
    <xf numFmtId="0" fontId="28" fillId="3" borderId="8" xfId="4" applyFont="1" applyFill="1" applyBorder="1" applyAlignment="1">
      <alignment horizontal="center"/>
    </xf>
    <xf numFmtId="0" fontId="28" fillId="3" borderId="5" xfId="4" applyFont="1" applyFill="1" applyBorder="1" applyAlignment="1">
      <alignment horizontal="center" vertical="center"/>
    </xf>
    <xf numFmtId="0" fontId="30" fillId="0" borderId="0" xfId="0" applyFont="1" applyAlignment="1">
      <alignment horizontal="center" vertical="center"/>
    </xf>
    <xf numFmtId="0" fontId="13" fillId="0" borderId="0" xfId="0" applyFont="1" applyAlignment="1">
      <alignment horizontal="center" vertical="center"/>
    </xf>
    <xf numFmtId="0" fontId="24" fillId="3" borderId="5" xfId="4" applyFont="1" applyFill="1" applyBorder="1" applyAlignment="1">
      <alignment horizontal="center" vertical="center" wrapText="1"/>
    </xf>
    <xf numFmtId="0" fontId="24" fillId="3" borderId="6"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3" xfId="0" applyFont="1" applyFill="1" applyBorder="1" applyAlignment="1">
      <alignment horizontal="center" vertical="center"/>
    </xf>
    <xf numFmtId="0" fontId="22" fillId="3" borderId="1" xfId="0" applyFont="1" applyFill="1" applyBorder="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1"/>
    </mc:Choice>
    <mc:Fallback>
      <c:style val="21"/>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9.2736326878059161E-2"/>
          <c:y val="0.10676150375808692"/>
          <c:w val="0.81193361078767057"/>
          <c:h val="0.72444470365730385"/>
        </c:manualLayout>
      </c:layout>
      <c:barChart>
        <c:barDir val="col"/>
        <c:grouping val="clustered"/>
        <c:varyColors val="0"/>
        <c:ser>
          <c:idx val="1"/>
          <c:order val="0"/>
          <c:tx>
            <c:strRef>
              <c:f>'[1]Grafica 2.1.1'!$B$2</c:f>
              <c:strCache>
                <c:ptCount val="1"/>
                <c:pt idx="0">
                  <c:v>Parque Vehicular</c:v>
                </c:pt>
              </c:strCache>
            </c:strRef>
          </c:tx>
          <c:spPr>
            <a:solidFill>
              <a:srgbClr val="9BBB59"/>
            </a:solidFill>
            <a:ln>
              <a:solidFill>
                <a:srgbClr val="9BBB59"/>
              </a:solidFill>
            </a:ln>
          </c:spPr>
          <c:invertIfNegative val="0"/>
          <c:dLbls>
            <c:numFmt formatCode="#,##0," sourceLinked="0"/>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'[1]Grafica 2.1.1'!$B$9:$B$23</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'[1]Grafica 2.1.1'!$D$9:$D$23</c:f>
              <c:numCache>
                <c:formatCode>General</c:formatCode>
                <c:ptCount val="15"/>
                <c:pt idx="0">
                  <c:v>1900564</c:v>
                </c:pt>
                <c:pt idx="1">
                  <c:v>1971011</c:v>
                </c:pt>
                <c:pt idx="2">
                  <c:v>2234307</c:v>
                </c:pt>
                <c:pt idx="3">
                  <c:v>2429562</c:v>
                </c:pt>
                <c:pt idx="4">
                  <c:v>2570220</c:v>
                </c:pt>
                <c:pt idx="5">
                  <c:v>2734740</c:v>
                </c:pt>
                <c:pt idx="6">
                  <c:v>2917573</c:v>
                </c:pt>
                <c:pt idx="7">
                  <c:v>3052686</c:v>
                </c:pt>
                <c:pt idx="8">
                  <c:v>3215773</c:v>
                </c:pt>
                <c:pt idx="9">
                  <c:v>3398662</c:v>
                </c:pt>
                <c:pt idx="10">
                  <c:v>3612964</c:v>
                </c:pt>
                <c:pt idx="11">
                  <c:v>3854038</c:v>
                </c:pt>
                <c:pt idx="12">
                  <c:v>4097338</c:v>
                </c:pt>
                <c:pt idx="13">
                  <c:v>4350884</c:v>
                </c:pt>
                <c:pt idx="14">
                  <c:v>4634876</c:v>
                </c:pt>
              </c:numCache>
            </c:numRef>
          </c:val>
          <c:extLst>
            <c:ext xmlns:c16="http://schemas.microsoft.com/office/drawing/2014/chart" uri="{C3380CC4-5D6E-409C-BE32-E72D297353CC}">
              <c16:uniqueId val="{00000000-5FD1-4CFA-9B8A-9C176FD6A1D9}"/>
            </c:ext>
          </c:extLst>
        </c:ser>
        <c:dLbls>
          <c:showLegendKey val="0"/>
          <c:showVal val="0"/>
          <c:showCatName val="0"/>
          <c:showSerName val="0"/>
          <c:showPercent val="0"/>
          <c:showBubbleSize val="0"/>
        </c:dLbls>
        <c:gapWidth val="150"/>
        <c:axId val="-1912827008"/>
        <c:axId val="-1912822112"/>
      </c:barChart>
      <c:lineChart>
        <c:grouping val="standard"/>
        <c:varyColors val="0"/>
        <c:ser>
          <c:idx val="0"/>
          <c:order val="1"/>
          <c:tx>
            <c:strRef>
              <c:f>'[1]Grafica 2.1.1'!$E$2</c:f>
              <c:strCache>
                <c:ptCount val="1"/>
                <c:pt idx="0">
                  <c:v>Tasa de crecimiento</c:v>
                </c:pt>
              </c:strCache>
            </c:strRef>
          </c:tx>
          <c:spPr>
            <a:ln>
              <a:solidFill>
                <a:srgbClr val="1F497D"/>
              </a:solidFill>
            </a:ln>
          </c:spPr>
          <c:marker>
            <c:spPr>
              <a:solidFill>
                <a:srgbClr val="1F497D"/>
              </a:solidFill>
              <a:ln>
                <a:solidFill>
                  <a:srgbClr val="1F497D"/>
                </a:solidFill>
              </a:ln>
            </c:spPr>
          </c:marker>
          <c:dLbls>
            <c:dLbl>
              <c:idx val="0"/>
              <c:layout>
                <c:manualLayout>
                  <c:x val="-3.4667050278960582E-2"/>
                  <c:y val="-4.64575734441194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FD1-4CFA-9B8A-9C176FD6A1D9}"/>
                </c:ext>
              </c:extLst>
            </c:dLbl>
            <c:dLbl>
              <c:idx val="1"/>
              <c:layout>
                <c:manualLayout>
                  <c:x val="-3.4611532617127315E-2"/>
                  <c:y val="-4.83021867697347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FD1-4CFA-9B8A-9C176FD6A1D9}"/>
                </c:ext>
              </c:extLst>
            </c:dLbl>
            <c:dLbl>
              <c:idx val="2"/>
              <c:layout>
                <c:manualLayout>
                  <c:x val="-3.6454713783246731E-2"/>
                  <c:y val="6.2147502449922218E-2"/>
                </c:manualLayout>
              </c:layout>
              <c:spPr>
                <a:noFill/>
                <a:ln>
                  <a:noFill/>
                </a:ln>
                <a:effectLst/>
              </c:spPr>
              <c:txPr>
                <a:bodyPr/>
                <a:lstStyle/>
                <a:p>
                  <a:pPr>
                    <a:defRPr/>
                  </a:pPr>
                  <a:endParaRPr lang="es-DO"/>
                </a:p>
              </c:txPr>
              <c:dLblPos val="r"/>
              <c:showLegendKey val="0"/>
              <c:showVal val="1"/>
              <c:showCatName val="0"/>
              <c:showSerName val="0"/>
              <c:showPercent val="0"/>
              <c:showBubbleSize val="0"/>
              <c:extLst>
                <c:ext xmlns:c15="http://schemas.microsoft.com/office/drawing/2012/chart" uri="{CE6537A1-D6FC-4f65-9D91-7224C49458BB}">
                  <c15:layout>
                    <c:manualLayout>
                      <c:w val="5.638741007576481E-2"/>
                      <c:h val="0.10600008223515142"/>
                    </c:manualLayout>
                  </c15:layout>
                </c:ext>
                <c:ext xmlns:c16="http://schemas.microsoft.com/office/drawing/2014/chart" uri="{C3380CC4-5D6E-409C-BE32-E72D297353CC}">
                  <c16:uniqueId val="{00000000-0F6B-4D1F-A324-A52A0ECADA2C}"/>
                </c:ext>
              </c:extLst>
            </c:dLbl>
            <c:dLbl>
              <c:idx val="3"/>
              <c:layout>
                <c:manualLayout>
                  <c:x val="-3.3582950779801175E-2"/>
                  <c:y val="7.3208739723498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FD1-4CFA-9B8A-9C176FD6A1D9}"/>
                </c:ext>
              </c:extLst>
            </c:dLbl>
            <c:dLbl>
              <c:idx val="4"/>
              <c:layout>
                <c:manualLayout>
                  <c:x val="-2.9602286200711397E-2"/>
                  <c:y val="-4.37342322796444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FD1-4CFA-9B8A-9C176FD6A1D9}"/>
                </c:ext>
              </c:extLst>
            </c:dLbl>
            <c:dLbl>
              <c:idx val="5"/>
              <c:layout>
                <c:manualLayout>
                  <c:x val="-2.8791460833218627E-2"/>
                  <c:y val="-4.3113053332288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FD1-4CFA-9B8A-9C176FD6A1D9}"/>
                </c:ext>
              </c:extLst>
            </c:dLbl>
            <c:dLbl>
              <c:idx val="6"/>
              <c:layout>
                <c:manualLayout>
                  <c:x val="-2.8461698007551006E-2"/>
                  <c:y val="-3.19608683495882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FD1-4CFA-9B8A-9C176FD6A1D9}"/>
                </c:ext>
              </c:extLst>
            </c:dLbl>
            <c:dLbl>
              <c:idx val="7"/>
              <c:layout>
                <c:manualLayout>
                  <c:x val="-3.4794405354983439E-2"/>
                  <c:y val="-5.08427023361154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FD1-4CFA-9B8A-9C176FD6A1D9}"/>
                </c:ext>
              </c:extLst>
            </c:dLbl>
            <c:dLbl>
              <c:idx val="8"/>
              <c:layout>
                <c:manualLayout>
                  <c:x val="-3.0346766137516856E-2"/>
                  <c:y val="-3.9090372299548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FD1-4CFA-9B8A-9C176FD6A1D9}"/>
                </c:ext>
              </c:extLst>
            </c:dLbl>
            <c:dLbl>
              <c:idx val="9"/>
              <c:layout>
                <c:manualLayout>
                  <c:x val="-3.1228324936321428E-2"/>
                  <c:y val="-4.65107579467622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FD1-4CFA-9B8A-9C176FD6A1D9}"/>
                </c:ext>
              </c:extLst>
            </c:dLbl>
            <c:dLbl>
              <c:idx val="10"/>
              <c:layout>
                <c:manualLayout>
                  <c:x val="-2.8212028105774303E-2"/>
                  <c:y val="-3.19041109452461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FD1-4CFA-9B8A-9C176FD6A1D9}"/>
                </c:ext>
              </c:extLst>
            </c:dLbl>
            <c:dLbl>
              <c:idx val="11"/>
              <c:layout>
                <c:manualLayout>
                  <c:x val="-3.2515426692434492E-2"/>
                  <c:y val="-4.64575734441194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FD1-4CFA-9B8A-9C176FD6A1D9}"/>
                </c:ext>
              </c:extLst>
            </c:dLbl>
            <c:dLbl>
              <c:idx val="12"/>
              <c:layout>
                <c:manualLayout>
                  <c:x val="-3.2933697765012537E-2"/>
                  <c:y val="-4.6457573444119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FD1-4CFA-9B8A-9C176FD6A1D9}"/>
                </c:ext>
              </c:extLst>
            </c:dLbl>
            <c:dLbl>
              <c:idx val="13"/>
              <c:layout>
                <c:manualLayout>
                  <c:x val="-2.9343629343629458E-2"/>
                  <c:y val="-3.38461620463142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ACB-4B39-AEF1-896B2265362B}"/>
                </c:ext>
              </c:extLst>
            </c:dLbl>
            <c:dLbl>
              <c:idx val="14"/>
              <c:layout>
                <c:manualLayout>
                  <c:x val="-2.7799227799227912E-2"/>
                  <c:y val="-4.3076933513490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ACB-4B39-AEF1-896B2265362B}"/>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'[1]Grafica 2.1.1'!$B$9:$B$23</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'[1]Grafica 2.1.1'!$E$9:$E$23</c:f>
              <c:numCache>
                <c:formatCode>General</c:formatCode>
                <c:ptCount val="15"/>
                <c:pt idx="0">
                  <c:v>8.8053511766955417E-2</c:v>
                </c:pt>
                <c:pt idx="1">
                  <c:v>3.7066365563064529E-2</c:v>
                </c:pt>
                <c:pt idx="2">
                  <c:v>0.13358423671912534</c:v>
                </c:pt>
                <c:pt idx="3">
                  <c:v>8.7389512721394169E-2</c:v>
                </c:pt>
                <c:pt idx="4">
                  <c:v>5.7894385901656298E-2</c:v>
                </c:pt>
                <c:pt idx="5">
                  <c:v>6.4010084739827722E-2</c:v>
                </c:pt>
                <c:pt idx="6">
                  <c:v>6.6855715717033526E-2</c:v>
                </c:pt>
                <c:pt idx="7">
                  <c:v>4.6310066620441015E-2</c:v>
                </c:pt>
                <c:pt idx="8">
                  <c:v>5.3424099301402128E-2</c:v>
                </c:pt>
                <c:pt idx="9">
                  <c:v>5.6872484469519424E-2</c:v>
                </c:pt>
                <c:pt idx="10">
                  <c:v>6.3054813923832276E-2</c:v>
                </c:pt>
                <c:pt idx="11">
                  <c:v>6.6724716880655288E-2</c:v>
                </c:pt>
                <c:pt idx="12">
                  <c:v>6.3128593957817669E-2</c:v>
                </c:pt>
                <c:pt idx="13">
                  <c:v>6.1880664958565701E-2</c:v>
                </c:pt>
                <c:pt idx="14">
                  <c:v>6.5272252719217549E-2</c:v>
                </c:pt>
              </c:numCache>
            </c:numRef>
          </c:val>
          <c:smooth val="0"/>
          <c:extLst>
            <c:ext xmlns:c16="http://schemas.microsoft.com/office/drawing/2014/chart" uri="{C3380CC4-5D6E-409C-BE32-E72D297353CC}">
              <c16:uniqueId val="{0000000E-5FD1-4CFA-9B8A-9C176FD6A1D9}"/>
            </c:ext>
          </c:extLst>
        </c:ser>
        <c:dLbls>
          <c:showLegendKey val="0"/>
          <c:showVal val="0"/>
          <c:showCatName val="0"/>
          <c:showSerName val="0"/>
          <c:showPercent val="0"/>
          <c:showBubbleSize val="0"/>
        </c:dLbls>
        <c:marker val="1"/>
        <c:smooth val="0"/>
        <c:axId val="-1912831904"/>
        <c:axId val="-1912826464"/>
      </c:lineChart>
      <c:catAx>
        <c:axId val="-1912827008"/>
        <c:scaling>
          <c:orientation val="minMax"/>
        </c:scaling>
        <c:delete val="0"/>
        <c:axPos val="b"/>
        <c:numFmt formatCode="General" sourceLinked="1"/>
        <c:majorTickMark val="cross"/>
        <c:minorTickMark val="none"/>
        <c:tickLblPos val="nextTo"/>
        <c:txPr>
          <a:bodyPr rot="0" vert="horz"/>
          <a:lstStyle/>
          <a:p>
            <a:pPr>
              <a:defRPr/>
            </a:pPr>
            <a:endParaRPr lang="es-DO"/>
          </a:p>
        </c:txPr>
        <c:crossAx val="-1912822112"/>
        <c:crosses val="autoZero"/>
        <c:auto val="0"/>
        <c:lblAlgn val="ctr"/>
        <c:lblOffset val="100"/>
        <c:tickLblSkip val="1"/>
        <c:tickMarkSkip val="1"/>
        <c:noMultiLvlLbl val="0"/>
      </c:catAx>
      <c:valAx>
        <c:axId val="-1912822112"/>
        <c:scaling>
          <c:orientation val="minMax"/>
        </c:scaling>
        <c:delete val="0"/>
        <c:axPos val="l"/>
        <c:numFmt formatCode="#,##0," sourceLinked="0"/>
        <c:majorTickMark val="cross"/>
        <c:minorTickMark val="none"/>
        <c:tickLblPos val="nextTo"/>
        <c:txPr>
          <a:bodyPr rot="0" vert="horz"/>
          <a:lstStyle/>
          <a:p>
            <a:pPr>
              <a:defRPr/>
            </a:pPr>
            <a:endParaRPr lang="es-DO"/>
          </a:p>
        </c:txPr>
        <c:crossAx val="-1912827008"/>
        <c:crosses val="autoZero"/>
        <c:crossBetween val="between"/>
      </c:valAx>
      <c:catAx>
        <c:axId val="-1912831904"/>
        <c:scaling>
          <c:orientation val="minMax"/>
        </c:scaling>
        <c:delete val="1"/>
        <c:axPos val="b"/>
        <c:numFmt formatCode="General" sourceLinked="1"/>
        <c:majorTickMark val="out"/>
        <c:minorTickMark val="none"/>
        <c:tickLblPos val="nextTo"/>
        <c:crossAx val="-1912826464"/>
        <c:crosses val="autoZero"/>
        <c:auto val="0"/>
        <c:lblAlgn val="ctr"/>
        <c:lblOffset val="100"/>
        <c:noMultiLvlLbl val="0"/>
      </c:catAx>
      <c:valAx>
        <c:axId val="-1912826464"/>
        <c:scaling>
          <c:orientation val="minMax"/>
          <c:max val="0.35000000000000003"/>
        </c:scaling>
        <c:delete val="0"/>
        <c:axPos val="r"/>
        <c:numFmt formatCode="0.0%" sourceLinked="0"/>
        <c:majorTickMark val="cross"/>
        <c:minorTickMark val="none"/>
        <c:tickLblPos val="nextTo"/>
        <c:txPr>
          <a:bodyPr rot="0" vert="horz"/>
          <a:lstStyle/>
          <a:p>
            <a:pPr>
              <a:defRPr/>
            </a:pPr>
            <a:endParaRPr lang="es-DO"/>
          </a:p>
        </c:txPr>
        <c:crossAx val="-1912831904"/>
        <c:crosses val="max"/>
        <c:crossBetween val="between"/>
        <c:majorUnit val="5.000000000000001E-2"/>
      </c:valAx>
    </c:plotArea>
    <c:legend>
      <c:legendPos val="b"/>
      <c:layout>
        <c:manualLayout>
          <c:xMode val="edge"/>
          <c:yMode val="edge"/>
          <c:x val="0.20505216194186721"/>
          <c:y val="0.89323843416370108"/>
          <c:w val="0.58841057200687952"/>
          <c:h val="8.5409252669039093E-2"/>
        </c:manualLayout>
      </c:layout>
      <c:overlay val="0"/>
    </c:legend>
    <c:plotVisOnly val="1"/>
    <c:dispBlanksAs val="gap"/>
    <c:showDLblsOverMax val="0"/>
  </c:chart>
  <c:spPr>
    <a:ln>
      <a:solidFill>
        <a:schemeClr val="bg1"/>
      </a:solidFill>
    </a:ln>
  </c:spPr>
  <c:txPr>
    <a:bodyPr/>
    <a:lstStyle/>
    <a:p>
      <a:pPr>
        <a:defRPr sz="900">
          <a:latin typeface="+mn-lt"/>
        </a:defRPr>
      </a:pPr>
      <a:endParaRPr lang="es-DO"/>
    </a:p>
  </c:txPr>
  <c:printSettings>
    <c:headerFooter alignWithMargins="0">
      <c:oddHeader>&amp;A</c:oddHeader>
      <c:oddFooter>Page &amp;P</c:oddFooter>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13133769295787179"/>
          <c:y val="0"/>
          <c:w val="0.70446174113293314"/>
          <c:h val="1"/>
        </c:manualLayout>
      </c:layout>
      <c:ofPieChart>
        <c:ofPieType val="bar"/>
        <c:varyColors val="1"/>
        <c:ser>
          <c:idx val="0"/>
          <c:order val="0"/>
          <c:spPr>
            <a:effectLst/>
          </c:spPr>
          <c:dPt>
            <c:idx val="0"/>
            <c:bubble3D val="0"/>
            <c:spPr>
              <a:solidFill>
                <a:srgbClr val="C2D83F"/>
              </a:solidFill>
              <a:ln>
                <a:noFill/>
              </a:ln>
              <a:effectLst/>
            </c:spPr>
            <c:extLst>
              <c:ext xmlns:c16="http://schemas.microsoft.com/office/drawing/2014/chart" uri="{C3380CC4-5D6E-409C-BE32-E72D297353CC}">
                <c16:uniqueId val="{00000001-C06B-45CF-853E-05C72E11FDA5}"/>
              </c:ext>
            </c:extLst>
          </c:dPt>
          <c:dPt>
            <c:idx val="1"/>
            <c:bubble3D val="0"/>
            <c:spPr>
              <a:solidFill>
                <a:schemeClr val="bg1">
                  <a:lumMod val="85000"/>
                </a:schemeClr>
              </a:solidFill>
              <a:ln>
                <a:noFill/>
              </a:ln>
              <a:effectLst/>
            </c:spPr>
            <c:extLst>
              <c:ext xmlns:c16="http://schemas.microsoft.com/office/drawing/2014/chart" uri="{C3380CC4-5D6E-409C-BE32-E72D297353CC}">
                <c16:uniqueId val="{00000003-C06B-45CF-853E-05C72E11FDA5}"/>
              </c:ext>
            </c:extLst>
          </c:dPt>
          <c:dPt>
            <c:idx val="2"/>
            <c:bubble3D val="0"/>
            <c:spPr>
              <a:solidFill>
                <a:srgbClr val="A4CE42"/>
              </a:solidFill>
              <a:ln>
                <a:noFill/>
              </a:ln>
              <a:effectLst/>
            </c:spPr>
            <c:extLst>
              <c:ext xmlns:c16="http://schemas.microsoft.com/office/drawing/2014/chart" uri="{C3380CC4-5D6E-409C-BE32-E72D297353CC}">
                <c16:uniqueId val="{00000005-C06B-45CF-853E-05C72E11FDA5}"/>
              </c:ext>
            </c:extLst>
          </c:dPt>
          <c:dPt>
            <c:idx val="3"/>
            <c:bubble3D val="0"/>
            <c:spPr>
              <a:solidFill>
                <a:srgbClr val="75BF46"/>
              </a:solidFill>
              <a:ln>
                <a:noFill/>
              </a:ln>
              <a:effectLst/>
            </c:spPr>
            <c:extLst>
              <c:ext xmlns:c16="http://schemas.microsoft.com/office/drawing/2014/chart" uri="{C3380CC4-5D6E-409C-BE32-E72D297353CC}">
                <c16:uniqueId val="{00000007-C06B-45CF-853E-05C72E11FDA5}"/>
              </c:ext>
            </c:extLst>
          </c:dPt>
          <c:dPt>
            <c:idx val="4"/>
            <c:bubble3D val="0"/>
            <c:explosion val="8"/>
            <c:spPr>
              <a:solidFill>
                <a:srgbClr val="4CB749"/>
              </a:solidFill>
              <a:ln>
                <a:noFill/>
              </a:ln>
              <a:effectLst/>
              <a:sp3d prstMaterial="matte">
                <a:contourClr>
                  <a:srgbClr val="92D050"/>
                </a:contourClr>
              </a:sp3d>
            </c:spPr>
            <c:extLst>
              <c:ext xmlns:c16="http://schemas.microsoft.com/office/drawing/2014/chart" uri="{C3380CC4-5D6E-409C-BE32-E72D297353CC}">
                <c16:uniqueId val="{00000009-C06B-45CF-853E-05C72E11FDA5}"/>
              </c:ext>
            </c:extLst>
          </c:dPt>
          <c:dPt>
            <c:idx val="5"/>
            <c:bubble3D val="0"/>
            <c:spPr>
              <a:solidFill>
                <a:schemeClr val="bg1">
                  <a:lumMod val="75000"/>
                </a:schemeClr>
              </a:solidFill>
              <a:ln>
                <a:noFill/>
              </a:ln>
              <a:effectLst/>
            </c:spPr>
            <c:extLst>
              <c:ext xmlns:c16="http://schemas.microsoft.com/office/drawing/2014/chart" uri="{C3380CC4-5D6E-409C-BE32-E72D297353CC}">
                <c16:uniqueId val="{0000000B-C06B-45CF-853E-05C72E11FDA5}"/>
              </c:ext>
            </c:extLst>
          </c:dPt>
          <c:dPt>
            <c:idx val="6"/>
            <c:bubble3D val="0"/>
            <c:spPr>
              <a:solidFill>
                <a:schemeClr val="bg1">
                  <a:lumMod val="65000"/>
                </a:schemeClr>
              </a:solidFill>
              <a:ln>
                <a:noFill/>
              </a:ln>
              <a:effectLst/>
            </c:spPr>
            <c:extLst>
              <c:ext xmlns:c16="http://schemas.microsoft.com/office/drawing/2014/chart" uri="{C3380CC4-5D6E-409C-BE32-E72D297353CC}">
                <c16:uniqueId val="{0000000D-C06B-45CF-853E-05C72E11FDA5}"/>
              </c:ext>
            </c:extLst>
          </c:dPt>
          <c:dPt>
            <c:idx val="7"/>
            <c:bubble3D val="0"/>
            <c:spPr>
              <a:solidFill>
                <a:schemeClr val="bg1">
                  <a:lumMod val="50000"/>
                </a:schemeClr>
              </a:solidFill>
              <a:ln>
                <a:noFill/>
              </a:ln>
              <a:effectLst/>
            </c:spPr>
            <c:extLst>
              <c:ext xmlns:c16="http://schemas.microsoft.com/office/drawing/2014/chart" uri="{C3380CC4-5D6E-409C-BE32-E72D297353CC}">
                <c16:uniqueId val="{0000000F-C06B-45CF-853E-05C72E11FDA5}"/>
              </c:ext>
            </c:extLst>
          </c:dPt>
          <c:dPt>
            <c:idx val="8"/>
            <c:bubble3D val="0"/>
            <c:spPr>
              <a:solidFill>
                <a:schemeClr val="bg1">
                  <a:lumMod val="65000"/>
                </a:schemeClr>
              </a:solidFill>
              <a:ln>
                <a:noFill/>
              </a:ln>
              <a:effectLst/>
            </c:spPr>
            <c:extLst>
              <c:ext xmlns:c16="http://schemas.microsoft.com/office/drawing/2014/chart" uri="{C3380CC4-5D6E-409C-BE32-E72D297353CC}">
                <c16:uniqueId val="{00000011-C06B-45CF-853E-05C72E11FDA5}"/>
              </c:ext>
            </c:extLst>
          </c:dPt>
          <c:dLbls>
            <c:dLbl>
              <c:idx val="0"/>
              <c:layout>
                <c:manualLayout>
                  <c:x val="-0.13891780476592974"/>
                  <c:y val="-0.19393720692948013"/>
                </c:manualLayout>
              </c:layout>
              <c:tx>
                <c:rich>
                  <a:bodyPr/>
                  <a:lstStyle/>
                  <a:p>
                    <a:fld id="{ACB16D31-C7C8-4358-B4C2-F456DB6FB9BF}" type="CATEGORYNAME">
                      <a:rPr lang="en-US"/>
                      <a:pPr/>
                      <a:t>[CATEGORY NAME]</a:t>
                    </a:fld>
                    <a:r>
                      <a:rPr lang="en-US" baseline="0"/>
                      <a:t>; </a:t>
                    </a:r>
                    <a:fld id="{F629D3EE-4DD5-420A-A20C-0C5FDAE08F67}" type="VALUE">
                      <a:rPr lang="en-US" baseline="0"/>
                      <a:pPr/>
                      <a:t>[VALUE]</a:t>
                    </a:fld>
                    <a:endParaRPr lang="en-US" baseline="0"/>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06B-45CF-853E-05C72E11FDA5}"/>
                </c:ext>
              </c:extLst>
            </c:dLbl>
            <c:dLbl>
              <c:idx val="1"/>
              <c:layout>
                <c:manualLayout>
                  <c:x val="-0.16201387962097957"/>
                  <c:y val="-2.2935049534601074E-2"/>
                </c:manualLayout>
              </c:layout>
              <c:tx>
                <c:rich>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fld id="{CC33B8F2-BA09-4066-A313-9F1CE5F20417}" type="CATEGORYNAME">
                      <a:rPr lang="en-US" sz="900"/>
                      <a:pPr>
                        <a:defRPr>
                          <a:solidFill>
                            <a:sysClr val="windowText" lastClr="000000"/>
                          </a:solidFill>
                        </a:defRPr>
                      </a:pPr>
                      <a:t>[CATEGORY NAME]</a:t>
                    </a:fld>
                    <a:r>
                      <a:rPr lang="en-US" sz="900" baseline="0"/>
                      <a:t>; </a:t>
                    </a:r>
                    <a:fld id="{2AF01B44-7986-46BF-9CC0-9CA5E036ACF9}" type="VALUE">
                      <a:rPr lang="en-US" sz="900" baseline="0"/>
                      <a:pPr>
                        <a:defRPr>
                          <a:solidFill>
                            <a:sysClr val="windowText" lastClr="000000"/>
                          </a:solidFill>
                        </a:defRPr>
                      </a:pPr>
                      <a:t>[VALUE]</a:t>
                    </a:fld>
                    <a:endParaRPr lang="en-US" sz="900" baseline="0"/>
                  </a:p>
                </c:rich>
              </c:tx>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DO"/>
                </a:p>
              </c:txPr>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06B-45CF-853E-05C72E11FDA5}"/>
                </c:ext>
              </c:extLst>
            </c:dLbl>
            <c:dLbl>
              <c:idx val="2"/>
              <c:layout>
                <c:manualLayout>
                  <c:x val="3.3191423106010053E-2"/>
                  <c:y val="-0.14607694622346892"/>
                </c:manualLayout>
              </c:layout>
              <c:tx>
                <c:rich>
                  <a:bodyPr/>
                  <a:lstStyle/>
                  <a:p>
                    <a:fld id="{CF2AD534-7BFA-4A73-9DD5-8CF3F4E1FBCD}" type="CATEGORYNAME">
                      <a:rPr lang="en-US"/>
                      <a:pPr/>
                      <a:t>[CATEGORY NAME]</a:t>
                    </a:fld>
                    <a:r>
                      <a:rPr lang="en-US" baseline="0"/>
                      <a:t>; </a:t>
                    </a:r>
                    <a:fld id="{2A0158CF-EF86-40A0-BBF7-C9A15CAC6CF6}" type="VALUE">
                      <a:rPr lang="en-US" baseline="0"/>
                      <a:pPr/>
                      <a:t>[VALUE]</a:t>
                    </a:fld>
                    <a:endParaRPr lang="en-US" baseline="0"/>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C06B-45CF-853E-05C72E11FDA5}"/>
                </c:ext>
              </c:extLst>
            </c:dLbl>
            <c:dLbl>
              <c:idx val="3"/>
              <c:layout>
                <c:manualLayout>
                  <c:x val="0.10427851179619493"/>
                  <c:y val="-0.15546868478656534"/>
                </c:manualLayout>
              </c:layout>
              <c:tx>
                <c:rich>
                  <a:bodyPr/>
                  <a:lstStyle/>
                  <a:p>
                    <a:fld id="{6A1CBF05-79FC-4DD9-9613-99D97AAA9059}" type="CATEGORYNAME">
                      <a:rPr lang="en-US"/>
                      <a:pPr/>
                      <a:t>[CATEGORY NAME]</a:t>
                    </a:fld>
                    <a:r>
                      <a:rPr lang="en-US" baseline="0"/>
                      <a:t>; </a:t>
                    </a:r>
                    <a:fld id="{5E59609B-8EE4-4EF1-945D-2A70248B1341}" type="VALUE">
                      <a:rPr lang="en-US" baseline="0"/>
                      <a:pPr/>
                      <a:t>[VALUE]</a:t>
                    </a:fld>
                    <a:endParaRPr lang="en-US" baseline="0"/>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C06B-45CF-853E-05C72E11FDA5}"/>
                </c:ext>
              </c:extLst>
            </c:dLbl>
            <c:dLbl>
              <c:idx val="4"/>
              <c:layout>
                <c:manualLayout>
                  <c:x val="0.15654373711760605"/>
                  <c:y val="0.20765033278841497"/>
                </c:manualLayout>
              </c:layout>
              <c:tx>
                <c:rich>
                  <a:bodyPr rot="0" spcFirstLastPara="1" vertOverflow="ellipsis" vert="horz" wrap="square" lIns="38100" tIns="19050" rIns="38100" bIns="19050" anchor="ctr" anchorCtr="1">
                    <a:noAutofit/>
                  </a:bodyPr>
                  <a:lstStyle/>
                  <a:p>
                    <a:pPr>
                      <a:defRPr sz="950" b="1" i="0" u="none" strike="noStrike" kern="1200" baseline="0">
                        <a:solidFill>
                          <a:sysClr val="windowText" lastClr="000000"/>
                        </a:solidFill>
                        <a:latin typeface="+mn-lt"/>
                        <a:ea typeface="+mn-ea"/>
                        <a:cs typeface="+mn-cs"/>
                      </a:defRPr>
                    </a:pPr>
                    <a:fld id="{48AE531B-D1D4-42A3-BCAF-389F0A5A604E}" type="CATEGORYNAME">
                      <a:rPr lang="en-US" sz="950">
                        <a:solidFill>
                          <a:sysClr val="windowText" lastClr="000000"/>
                        </a:solidFill>
                        <a:latin typeface="+mn-lt"/>
                      </a:rPr>
                      <a:pPr>
                        <a:defRPr sz="950">
                          <a:solidFill>
                            <a:sysClr val="windowText" lastClr="000000"/>
                          </a:solidFill>
                        </a:defRPr>
                      </a:pPr>
                      <a:t>[CATEGORY NAME]</a:t>
                    </a:fld>
                    <a:r>
                      <a:rPr lang="en-US" sz="950" baseline="0">
                        <a:solidFill>
                          <a:sysClr val="windowText" lastClr="000000"/>
                        </a:solidFill>
                        <a:latin typeface="+mn-lt"/>
                      </a:rPr>
                      <a:t>; </a:t>
                    </a:r>
                    <a:fld id="{B63A4E3A-8929-44FC-A4AB-2920A89FB776}" type="VALUE">
                      <a:rPr lang="en-US" sz="950" baseline="0">
                        <a:solidFill>
                          <a:sysClr val="windowText" lastClr="000000"/>
                        </a:solidFill>
                        <a:latin typeface="+mn-lt"/>
                      </a:rPr>
                      <a:pPr>
                        <a:defRPr sz="950">
                          <a:solidFill>
                            <a:sysClr val="windowText" lastClr="000000"/>
                          </a:solidFill>
                        </a:defRPr>
                      </a:pPr>
                      <a:t>[VALUE]</a:t>
                    </a:fld>
                    <a:endParaRPr lang="en-US" sz="950" baseline="0">
                      <a:solidFill>
                        <a:sysClr val="windowText" lastClr="000000"/>
                      </a:solidFill>
                      <a:latin typeface="+mn-lt"/>
                    </a:endParaRPr>
                  </a:p>
                </c:rich>
              </c:tx>
              <c:numFmt formatCode="0.0%" sourceLinked="0"/>
              <c:spPr>
                <a:noFill/>
                <a:ln>
                  <a:noFill/>
                </a:ln>
                <a:effectLst/>
              </c:spPr>
              <c:txPr>
                <a:bodyPr rot="0" spcFirstLastPara="1" vertOverflow="ellipsis" vert="horz" wrap="square" lIns="38100" tIns="19050" rIns="38100" bIns="19050" anchor="ctr" anchorCtr="1">
                  <a:noAutofit/>
                </a:bodyPr>
                <a:lstStyle/>
                <a:p>
                  <a:pPr>
                    <a:defRPr sz="950" b="1" i="0" u="none" strike="noStrike" kern="1200" baseline="0">
                      <a:solidFill>
                        <a:sysClr val="windowText" lastClr="000000"/>
                      </a:solidFill>
                      <a:latin typeface="+mn-lt"/>
                      <a:ea typeface="+mn-ea"/>
                      <a:cs typeface="+mn-cs"/>
                    </a:defRPr>
                  </a:pPr>
                  <a:endParaRPr lang="es-DO"/>
                </a:p>
              </c:txPr>
              <c:showLegendKey val="0"/>
              <c:showVal val="0"/>
              <c:showCatName val="1"/>
              <c:showSerName val="0"/>
              <c:showPercent val="1"/>
              <c:showBubbleSize val="0"/>
              <c:extLst>
                <c:ext xmlns:c15="http://schemas.microsoft.com/office/drawing/2012/chart" uri="{CE6537A1-D6FC-4f65-9D91-7224C49458BB}">
                  <c15:layout>
                    <c:manualLayout>
                      <c:w val="0.2286792194453954"/>
                      <c:h val="0.19990974573908327"/>
                    </c:manualLayout>
                  </c15:layout>
                  <c15:dlblFieldTable/>
                  <c15:showDataLabelsRange val="0"/>
                </c:ext>
                <c:ext xmlns:c16="http://schemas.microsoft.com/office/drawing/2014/chart" uri="{C3380CC4-5D6E-409C-BE32-E72D297353CC}">
                  <c16:uniqueId val="{00000009-C06B-45CF-853E-05C72E11FDA5}"/>
                </c:ext>
              </c:extLst>
            </c:dLbl>
            <c:dLbl>
              <c:idx val="5"/>
              <c:layout>
                <c:manualLayout>
                  <c:x val="-0.15352996129721086"/>
                  <c:y val="4.6736384474673921E-3"/>
                </c:manualLayout>
              </c:layout>
              <c:tx>
                <c:rich>
                  <a:bodyPr/>
                  <a:lstStyle/>
                  <a:p>
                    <a:fld id="{AC5CB3E6-D4BB-4653-9754-77647DBA0DB4}" type="CATEGORYNAME">
                      <a:rPr lang="en-US"/>
                      <a:pPr/>
                      <a:t>[CATEGORY NAME]</a:t>
                    </a:fld>
                    <a:r>
                      <a:rPr lang="en-US" baseline="0"/>
                      <a:t>; </a:t>
                    </a:r>
                    <a:fld id="{62F798D1-F9A8-4F0E-9C0B-831C6F43FDEC}" type="VALUE">
                      <a:rPr lang="en-US" baseline="0"/>
                      <a:pPr/>
                      <a:t>[VALUE]</a:t>
                    </a:fld>
                    <a:r>
                      <a:rPr lang="en-US" baseline="0"/>
                      <a:t>; </a:t>
                    </a:r>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C06B-45CF-853E-05C72E11FDA5}"/>
                </c:ext>
              </c:extLst>
            </c:dLbl>
            <c:dLbl>
              <c:idx val="6"/>
              <c:layout>
                <c:manualLayout>
                  <c:x val="-0.16057105149991843"/>
                  <c:y val="1.7426105424639051E-3"/>
                </c:manualLayout>
              </c:layout>
              <c:tx>
                <c:rich>
                  <a:bodyPr/>
                  <a:lstStyle/>
                  <a:p>
                    <a:fld id="{3506FC32-5BDC-48E2-B924-5AB60698566C}" type="CATEGORYNAME">
                      <a:rPr lang="en-US"/>
                      <a:pPr/>
                      <a:t>[CATEGORY NAME]</a:t>
                    </a:fld>
                    <a:r>
                      <a:rPr lang="en-US" baseline="0"/>
                      <a:t>; </a:t>
                    </a:r>
                    <a:fld id="{089631A7-7858-4AAB-B0E5-70711A247A00}" type="VALUE">
                      <a:rPr lang="en-US" baseline="0"/>
                      <a:pPr/>
                      <a:t>[VALUE]</a:t>
                    </a:fld>
                    <a:endParaRPr lang="en-US" baseline="0"/>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D-C06B-45CF-853E-05C72E11FDA5}"/>
                </c:ext>
              </c:extLst>
            </c:dLbl>
            <c:dLbl>
              <c:idx val="7"/>
              <c:layout>
                <c:manualLayout>
                  <c:x val="-0.14248468941382342"/>
                  <c:y val="2.1186702002696958E-3"/>
                </c:manualLayout>
              </c:layout>
              <c:tx>
                <c:rich>
                  <a:bodyPr/>
                  <a:lstStyle/>
                  <a:p>
                    <a:fld id="{10289507-85AF-4BC1-BDA7-E0EC61A137C5}" type="CATEGORYNAME">
                      <a:rPr lang="en-US"/>
                      <a:pPr/>
                      <a:t>[CATEGORY NAME]</a:t>
                    </a:fld>
                    <a:r>
                      <a:rPr lang="en-US" baseline="0"/>
                      <a:t>; </a:t>
                    </a:r>
                    <a:fld id="{9F09D57C-6728-42BE-819F-7730DD1EEFEB}" type="VALUE">
                      <a:rPr lang="en-US" baseline="0"/>
                      <a:pPr/>
                      <a:t>[VALUE]</a:t>
                    </a:fld>
                    <a:endParaRPr lang="en-US" baseline="0"/>
                  </a:p>
                </c:rich>
              </c:tx>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C06B-45CF-853E-05C72E11FDA5}"/>
                </c:ext>
              </c:extLst>
            </c:dLbl>
            <c:dLbl>
              <c:idx val="8"/>
              <c:layout>
                <c:manualLayout>
                  <c:x val="-8.7948603882141846E-2"/>
                  <c:y val="-1.4748365603420852E-3"/>
                </c:manualLayout>
              </c:layout>
              <c:tx>
                <c:rich>
                  <a:bodyPr/>
                  <a:lstStyle/>
                  <a:p>
                    <a:r>
                      <a:rPr lang="en-US"/>
                      <a:t>Otros</a:t>
                    </a:r>
                    <a:r>
                      <a:rPr lang="en-US" baseline="0"/>
                      <a:t>
</a:t>
                    </a:r>
                    <a:fld id="{EB44A092-32F7-488F-87D8-53A11317919A}" type="PERCENTAGE">
                      <a:rPr lang="en-US" baseline="0"/>
                      <a:pPr/>
                      <a:t>[PERCENTAGE]</a:t>
                    </a:fld>
                    <a:endParaRPr lang="en-US" baseline="0"/>
                  </a:p>
                </c:rich>
              </c:tx>
              <c:showLegendKey val="0"/>
              <c:showVal val="0"/>
              <c:showCatName val="1"/>
              <c:showSerName val="0"/>
              <c:showPercent val="1"/>
              <c:showBubbleSize val="0"/>
              <c:extLst>
                <c:ext xmlns:c15="http://schemas.microsoft.com/office/drawing/2012/chart" uri="{CE6537A1-D6FC-4f65-9D91-7224C49458BB}">
                  <c15:layout>
                    <c:manualLayout>
                      <c:w val="7.9049038361730203E-2"/>
                      <c:h val="9.5409863433834854E-2"/>
                    </c:manualLayout>
                  </c15:layout>
                  <c15:dlblFieldTable/>
                  <c15:showDataLabelsRange val="0"/>
                </c:ext>
                <c:ext xmlns:c16="http://schemas.microsoft.com/office/drawing/2014/chart" uri="{C3380CC4-5D6E-409C-BE32-E72D297353CC}">
                  <c16:uniqueId val="{00000011-C06B-45CF-853E-05C72E11FDA5}"/>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50" b="1" i="0" u="none" strike="noStrike" kern="1200" baseline="0">
                    <a:solidFill>
                      <a:sysClr val="windowText" lastClr="000000"/>
                    </a:solidFill>
                    <a:latin typeface="+mn-lt"/>
                    <a:ea typeface="+mn-ea"/>
                    <a:cs typeface="+mn-cs"/>
                  </a:defRPr>
                </a:pPr>
                <a:endParaRPr lang="es-DO"/>
              </a:p>
            </c:txPr>
            <c:showLegendKey val="0"/>
            <c:showVal val="0"/>
            <c:showCatName val="1"/>
            <c:showSerName val="0"/>
            <c:showPercent val="1"/>
            <c:showBubbleSize val="0"/>
            <c:showLeaderLines val="0"/>
            <c:extLst>
              <c:ext xmlns:c15="http://schemas.microsoft.com/office/drawing/2012/chart" uri="{CE6537A1-D6FC-4f65-9D91-7224C49458BB}"/>
            </c:extLst>
          </c:dLbls>
          <c:cat>
            <c:strRef>
              <c:f>'[1]grafica 2.2.1'!$A$19:$A$26</c:f>
              <c:strCache>
                <c:ptCount val="8"/>
                <c:pt idx="0">
                  <c:v>Automoviles</c:v>
                </c:pt>
                <c:pt idx="1">
                  <c:v>Autobuses</c:v>
                </c:pt>
                <c:pt idx="2">
                  <c:v>Jeep</c:v>
                </c:pt>
                <c:pt idx="3">
                  <c:v>Carga</c:v>
                </c:pt>
                <c:pt idx="4">
                  <c:v>Motocicletas</c:v>
                </c:pt>
                <c:pt idx="5">
                  <c:v>Volteo</c:v>
                </c:pt>
                <c:pt idx="6">
                  <c:v>Máquinas Pesadas</c:v>
                </c:pt>
                <c:pt idx="7">
                  <c:v>Otros</c:v>
                </c:pt>
              </c:strCache>
            </c:strRef>
          </c:cat>
          <c:val>
            <c:numRef>
              <c:f>'[1]grafica 2.2.1'!$C$19:$C$26</c:f>
              <c:numCache>
                <c:formatCode>General</c:formatCode>
                <c:ptCount val="8"/>
                <c:pt idx="0">
                  <c:v>0.2064767212758227</c:v>
                </c:pt>
                <c:pt idx="1">
                  <c:v>2.3117554817000497E-2</c:v>
                </c:pt>
                <c:pt idx="2">
                  <c:v>0.10510680328880427</c:v>
                </c:pt>
                <c:pt idx="3">
                  <c:v>9.6406678409519483E-2</c:v>
                </c:pt>
                <c:pt idx="4">
                  <c:v>0.55524549092575504</c:v>
                </c:pt>
                <c:pt idx="5">
                  <c:v>4.5768214726780174E-3</c:v>
                </c:pt>
                <c:pt idx="6">
                  <c:v>5.1090902971298478E-3</c:v>
                </c:pt>
                <c:pt idx="7">
                  <c:v>3.9608395132901073E-3</c:v>
                </c:pt>
              </c:numCache>
            </c:numRef>
          </c:val>
          <c:extLst>
            <c:ext xmlns:c16="http://schemas.microsoft.com/office/drawing/2014/chart" uri="{C3380CC4-5D6E-409C-BE32-E72D297353CC}">
              <c16:uniqueId val="{00000010-C06B-45CF-853E-05C72E11FDA5}"/>
            </c:ext>
          </c:extLst>
        </c:ser>
        <c:dLbls>
          <c:showLegendKey val="0"/>
          <c:showVal val="0"/>
          <c:showCatName val="0"/>
          <c:showSerName val="0"/>
          <c:showPercent val="1"/>
          <c:showBubbleSize val="0"/>
          <c:showLeaderLines val="0"/>
        </c:dLbls>
        <c:gapWidth val="100"/>
        <c:splitType val="cust"/>
        <c:custSplit>
          <c:secondPiePt val="1"/>
          <c:secondPiePt val="5"/>
          <c:secondPiePt val="6"/>
          <c:secondPiePt val="7"/>
        </c:custSplit>
        <c:secondPieSize val="88"/>
        <c:serLines>
          <c:spPr>
            <a:ln w="9525" cap="flat" cmpd="sng" algn="ctr">
              <a:solidFill>
                <a:schemeClr val="dk1">
                  <a:lumMod val="35000"/>
                  <a:lumOff val="65000"/>
                </a:schemeClr>
              </a:solidFill>
              <a:round/>
            </a:ln>
            <a:effectLst/>
          </c:spPr>
        </c:serLines>
      </c:of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7515-4145-A4A7-4B694577B961}"/>
              </c:ext>
            </c:extLst>
          </c:dPt>
          <c:dPt>
            <c:idx val="1"/>
            <c:bubble3D val="0"/>
            <c:spPr>
              <a:solidFill>
                <a:srgbClr val="4CB749"/>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515-4145-A4A7-4B694577B961}"/>
                </c:ext>
              </c:extLst>
            </c:dLbl>
            <c:dLbl>
              <c:idx val="1"/>
              <c:layout>
                <c:manualLayout>
                  <c:x val="0.14666666666666667"/>
                  <c:y val="1.460557013706624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'[2]Tipo de persona 2.4.1'!$B$30:$C$30</c:f>
              <c:strCache>
                <c:ptCount val="2"/>
                <c:pt idx="0">
                  <c:v>Personas Físicas</c:v>
                </c:pt>
                <c:pt idx="1">
                  <c:v>Personas Jurídicas</c:v>
                </c:pt>
              </c:strCache>
            </c:strRef>
          </c:cat>
          <c:val>
            <c:numRef>
              <c:f>'[2]Tipo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7515-4145-A4A7-4B694577B961}"/>
              </c:ext>
            </c:extLst>
          </c:dPt>
          <c:dPt>
            <c:idx val="1"/>
            <c:bubble3D val="0"/>
            <c:spPr>
              <a:solidFill>
                <a:srgbClr val="4CB749"/>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515-4145-A4A7-4B694577B961}"/>
                </c:ext>
              </c:extLst>
            </c:dLbl>
            <c:dLbl>
              <c:idx val="1"/>
              <c:layout>
                <c:manualLayout>
                  <c:x val="0.14666666666666667"/>
                  <c:y val="1.460557013706624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'[2]Tipo de persona 2.4.1'!$B$30:$C$30</c:f>
              <c:strCache>
                <c:ptCount val="2"/>
                <c:pt idx="0">
                  <c:v>Personas Físicas</c:v>
                </c:pt>
                <c:pt idx="1">
                  <c:v>Personas Jurídicas</c:v>
                </c:pt>
              </c:strCache>
            </c:strRef>
          </c:cat>
          <c:val>
            <c:numRef>
              <c:f>'[2]Tipo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rebuchet MS" panose="020B0603020202020204" pitchFamily="34" charset="0"/>
                    <a:ea typeface="+mn-ea"/>
                    <a:cs typeface="+mn-cs"/>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[2]Edad!$A$42:$A$46</c:f>
              <c:strCache>
                <c:ptCount val="5"/>
                <c:pt idx="0">
                  <c:v>Menos de 25</c:v>
                </c:pt>
                <c:pt idx="1">
                  <c:v>Entre 26 - 35</c:v>
                </c:pt>
                <c:pt idx="2">
                  <c:v>Entre 36 - 45</c:v>
                </c:pt>
                <c:pt idx="3">
                  <c:v>Entre 46 - 55</c:v>
                </c:pt>
                <c:pt idx="4">
                  <c:v>56 ó más</c:v>
                </c:pt>
              </c:strCache>
            </c:strRef>
          </c:cat>
          <c:val>
            <c:numRef>
              <c:f>[2]Edad!$B$42:$B$46</c:f>
              <c:numCache>
                <c:formatCode>General</c:formatCode>
                <c:ptCount val="5"/>
                <c:pt idx="0">
                  <c:v>3.0774386643118847E-2</c:v>
                </c:pt>
                <c:pt idx="1">
                  <c:v>0.17846242017707301</c:v>
                </c:pt>
                <c:pt idx="2">
                  <c:v>0.25123276263167366</c:v>
                </c:pt>
                <c:pt idx="3">
                  <c:v>0.24838307306392646</c:v>
                </c:pt>
                <c:pt idx="4">
                  <c:v>0.291147357484208</c:v>
                </c:pt>
              </c:numCache>
            </c:numRef>
          </c:val>
          <c:extLst>
            <c:ext xmlns:c16="http://schemas.microsoft.com/office/drawing/2014/chart" uri="{C3380CC4-5D6E-409C-BE32-E72D297353CC}">
              <c16:uniqueId val="{00000000-A1A7-40E5-A01F-21F70A3B0DF2}"/>
            </c:ext>
          </c:extLst>
        </c:ser>
        <c:dLbls>
          <c:showLegendKey val="0"/>
          <c:showVal val="0"/>
          <c:showCatName val="0"/>
          <c:showSerName val="0"/>
          <c:showPercent val="0"/>
          <c:showBubbleSize val="0"/>
        </c:dLbls>
        <c:gapWidth val="68"/>
        <c:overlap val="-27"/>
        <c:axId val="-2012287616"/>
        <c:axId val="-2012291968"/>
      </c:barChart>
      <c:catAx>
        <c:axId val="-201228761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rebuchet MS" panose="020B0603020202020204" pitchFamily="34" charset="0"/>
                <a:ea typeface="+mn-ea"/>
                <a:cs typeface="+mn-cs"/>
              </a:defRPr>
            </a:pPr>
            <a:endParaRPr lang="es-DO"/>
          </a:p>
        </c:txPr>
        <c:crossAx val="-2012291968"/>
        <c:crosses val="autoZero"/>
        <c:auto val="1"/>
        <c:lblAlgn val="ctr"/>
        <c:lblOffset val="100"/>
        <c:noMultiLvlLbl val="0"/>
      </c:catAx>
      <c:valAx>
        <c:axId val="-2012291968"/>
        <c:scaling>
          <c:orientation val="minMax"/>
        </c:scaling>
        <c:delete val="1"/>
        <c:axPos val="l"/>
        <c:numFmt formatCode="General" sourceLinked="1"/>
        <c:majorTickMark val="none"/>
        <c:minorTickMark val="none"/>
        <c:tickLblPos val="nextTo"/>
        <c:crossAx val="-201228761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D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976611394139852E-2"/>
          <c:y val="4.7388268672826576E-2"/>
          <c:w val="0.95214791466640725"/>
          <c:h val="0.74093881689437568"/>
        </c:manualLayout>
      </c:layout>
      <c:barChart>
        <c:barDir val="col"/>
        <c:grouping val="percentStacked"/>
        <c:varyColors val="0"/>
        <c:ser>
          <c:idx val="0"/>
          <c:order val="0"/>
          <c:tx>
            <c:strRef>
              <c:f>[2]Edad!$B$32</c:f>
              <c:strCache>
                <c:ptCount val="1"/>
                <c:pt idx="0">
                  <c:v>Femenino</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[2]Edad!$A$33:$A$37</c:f>
              <c:strCache>
                <c:ptCount val="5"/>
                <c:pt idx="0">
                  <c:v>Menos de 25</c:v>
                </c:pt>
                <c:pt idx="1">
                  <c:v>Entre 26 - 35</c:v>
                </c:pt>
                <c:pt idx="2">
                  <c:v>Entre 36 - 45</c:v>
                </c:pt>
                <c:pt idx="3">
                  <c:v>Entre 46 - 55</c:v>
                </c:pt>
                <c:pt idx="4">
                  <c:v>56 ó más</c:v>
                </c:pt>
              </c:strCache>
            </c:strRef>
          </c:cat>
          <c:val>
            <c:numRef>
              <c:f>[2]Edad!$B$33:$B$37</c:f>
              <c:numCache>
                <c:formatCode>General</c:formatCode>
                <c:ptCount val="5"/>
                <c:pt idx="0">
                  <c:v>0.22287189159676379</c:v>
                </c:pt>
                <c:pt idx="1">
                  <c:v>0.24675435833527343</c:v>
                </c:pt>
                <c:pt idx="2">
                  <c:v>0.24371025207631603</c:v>
                </c:pt>
                <c:pt idx="3">
                  <c:v>0.22399949818090578</c:v>
                </c:pt>
                <c:pt idx="4">
                  <c:v>0.19732556577798671</c:v>
                </c:pt>
              </c:numCache>
            </c:numRef>
          </c:val>
          <c:extLst>
            <c:ext xmlns:c16="http://schemas.microsoft.com/office/drawing/2014/chart" uri="{C3380CC4-5D6E-409C-BE32-E72D297353CC}">
              <c16:uniqueId val="{00000000-DF06-4B88-85C2-BF8131DFFCB5}"/>
            </c:ext>
          </c:extLst>
        </c:ser>
        <c:ser>
          <c:idx val="1"/>
          <c:order val="1"/>
          <c:tx>
            <c:strRef>
              <c:f>[2]Edad!$C$32</c:f>
              <c:strCache>
                <c:ptCount val="1"/>
                <c:pt idx="0">
                  <c:v>Masculino</c:v>
                </c:pt>
              </c:strCache>
            </c:strRef>
          </c:tx>
          <c:spPr>
            <a:solidFill>
              <a:srgbClr val="A4CE42"/>
            </a:soli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[2]Edad!$A$33:$A$37</c:f>
              <c:strCache>
                <c:ptCount val="5"/>
                <c:pt idx="0">
                  <c:v>Menos de 25</c:v>
                </c:pt>
                <c:pt idx="1">
                  <c:v>Entre 26 - 35</c:v>
                </c:pt>
                <c:pt idx="2">
                  <c:v>Entre 36 - 45</c:v>
                </c:pt>
                <c:pt idx="3">
                  <c:v>Entre 46 - 55</c:v>
                </c:pt>
                <c:pt idx="4">
                  <c:v>56 ó más</c:v>
                </c:pt>
              </c:strCache>
            </c:strRef>
          </c:cat>
          <c:val>
            <c:numRef>
              <c:f>[2]Edad!$C$33:$C$37</c:f>
              <c:numCache>
                <c:formatCode>General</c:formatCode>
                <c:ptCount val="5"/>
                <c:pt idx="0">
                  <c:v>0.77712810840323621</c:v>
                </c:pt>
                <c:pt idx="1">
                  <c:v>0.75324564166472663</c:v>
                </c:pt>
                <c:pt idx="2">
                  <c:v>0.75628974792368397</c:v>
                </c:pt>
                <c:pt idx="3">
                  <c:v>0.77600050181909419</c:v>
                </c:pt>
                <c:pt idx="4">
                  <c:v>0.80267443422201334</c:v>
                </c:pt>
              </c:numCache>
            </c:numRef>
          </c:val>
          <c:extLst>
            <c:ext xmlns:c16="http://schemas.microsoft.com/office/drawing/2014/chart" uri="{C3380CC4-5D6E-409C-BE32-E72D297353CC}">
              <c16:uniqueId val="{00000001-DF06-4B88-85C2-BF8131DFFCB5}"/>
            </c:ext>
          </c:extLst>
        </c:ser>
        <c:dLbls>
          <c:showLegendKey val="0"/>
          <c:showVal val="0"/>
          <c:showCatName val="0"/>
          <c:showSerName val="0"/>
          <c:showPercent val="0"/>
          <c:showBubbleSize val="0"/>
        </c:dLbls>
        <c:gapWidth val="65"/>
        <c:overlap val="100"/>
        <c:axId val="-2012291424"/>
        <c:axId val="-2012290880"/>
      </c:barChart>
      <c:catAx>
        <c:axId val="-201229142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DO"/>
          </a:p>
        </c:txPr>
        <c:crossAx val="-2012290880"/>
        <c:crosses val="autoZero"/>
        <c:auto val="1"/>
        <c:lblAlgn val="ctr"/>
        <c:lblOffset val="100"/>
        <c:noMultiLvlLbl val="0"/>
      </c:catAx>
      <c:valAx>
        <c:axId val="-2012290880"/>
        <c:scaling>
          <c:orientation val="minMax"/>
        </c:scaling>
        <c:delete val="1"/>
        <c:axPos val="l"/>
        <c:numFmt formatCode="0%" sourceLinked="1"/>
        <c:majorTickMark val="none"/>
        <c:minorTickMark val="none"/>
        <c:tickLblPos val="nextTo"/>
        <c:crossAx val="-2012291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DO"/>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mn-lt"/>
        </a:defRPr>
      </a:pPr>
      <a:endParaRPr lang="es-D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4556793084896106E-2"/>
          <c:y val="6.665813114824061E-2"/>
          <c:w val="0.91033228954488787"/>
          <c:h val="0.86298065708074012"/>
        </c:manualLayout>
      </c:layout>
      <c:ofPieChart>
        <c:ofPieType val="bar"/>
        <c:varyColors val="1"/>
        <c:ser>
          <c:idx val="0"/>
          <c:order val="0"/>
          <c:tx>
            <c:strRef>
              <c:f>'[1]2.11.1'!$L$45</c:f>
              <c:strCache>
                <c:ptCount val="1"/>
                <c:pt idx="0">
                  <c:v>Participación</c:v>
                </c:pt>
              </c:strCache>
            </c:strRef>
          </c:tx>
          <c:spPr>
            <a:effectLst/>
          </c:spPr>
          <c:explosion val="5"/>
          <c:dPt>
            <c:idx val="0"/>
            <c:bubble3D val="0"/>
            <c:spPr>
              <a:solidFill>
                <a:schemeClr val="tx1">
                  <a:lumMod val="50000"/>
                  <a:lumOff val="50000"/>
                </a:schemeClr>
              </a:solidFill>
              <a:ln w="9525"/>
              <a:effectLst/>
            </c:spPr>
            <c:extLst>
              <c:ext xmlns:c16="http://schemas.microsoft.com/office/drawing/2014/chart" uri="{C3380CC4-5D6E-409C-BE32-E72D297353CC}">
                <c16:uniqueId val="{00000001-BE68-4FAF-B7BA-7F9AB71DECFC}"/>
              </c:ext>
            </c:extLst>
          </c:dPt>
          <c:dPt>
            <c:idx val="1"/>
            <c:bubble3D val="0"/>
            <c:spPr>
              <a:solidFill>
                <a:schemeClr val="bg1"/>
              </a:solidFill>
              <a:ln>
                <a:solidFill>
                  <a:schemeClr val="bg1">
                    <a:lumMod val="85000"/>
                  </a:schemeClr>
                </a:solidFill>
              </a:ln>
              <a:effectLst/>
            </c:spPr>
            <c:extLst>
              <c:ext xmlns:c16="http://schemas.microsoft.com/office/drawing/2014/chart" uri="{C3380CC4-5D6E-409C-BE32-E72D297353CC}">
                <c16:uniqueId val="{00000003-BE68-4FAF-B7BA-7F9AB71DECFC}"/>
              </c:ext>
            </c:extLst>
          </c:dPt>
          <c:dPt>
            <c:idx val="2"/>
            <c:bubble3D val="0"/>
            <c:spPr>
              <a:solidFill>
                <a:srgbClr val="0070C0"/>
              </a:solidFill>
              <a:effectLst/>
            </c:spPr>
            <c:extLst>
              <c:ext xmlns:c16="http://schemas.microsoft.com/office/drawing/2014/chart" uri="{C3380CC4-5D6E-409C-BE32-E72D297353CC}">
                <c16:uniqueId val="{00000005-BE68-4FAF-B7BA-7F9AB71DECFC}"/>
              </c:ext>
            </c:extLst>
          </c:dPt>
          <c:dPt>
            <c:idx val="3"/>
            <c:bubble3D val="0"/>
            <c:spPr>
              <a:solidFill>
                <a:srgbClr val="FF0000"/>
              </a:solidFill>
              <a:effectLst/>
            </c:spPr>
            <c:extLst>
              <c:ext xmlns:c16="http://schemas.microsoft.com/office/drawing/2014/chart" uri="{C3380CC4-5D6E-409C-BE32-E72D297353CC}">
                <c16:uniqueId val="{00000007-BE68-4FAF-B7BA-7F9AB71DECFC}"/>
              </c:ext>
            </c:extLst>
          </c:dPt>
          <c:dPt>
            <c:idx val="4"/>
            <c:bubble3D val="0"/>
            <c:spPr>
              <a:solidFill>
                <a:schemeClr val="tx1"/>
              </a:solidFill>
              <a:effectLst/>
            </c:spPr>
            <c:extLst>
              <c:ext xmlns:c16="http://schemas.microsoft.com/office/drawing/2014/chart" uri="{C3380CC4-5D6E-409C-BE32-E72D297353CC}">
                <c16:uniqueId val="{00000009-BE68-4FAF-B7BA-7F9AB71DECFC}"/>
              </c:ext>
            </c:extLst>
          </c:dPt>
          <c:dPt>
            <c:idx val="5"/>
            <c:bubble3D val="0"/>
            <c:spPr>
              <a:solidFill>
                <a:srgbClr val="92D050"/>
              </a:solidFill>
              <a:effectLst/>
            </c:spPr>
            <c:extLst>
              <c:ext xmlns:c16="http://schemas.microsoft.com/office/drawing/2014/chart" uri="{C3380CC4-5D6E-409C-BE32-E72D297353CC}">
                <c16:uniqueId val="{0000000B-BE68-4FAF-B7BA-7F9AB71DECFC}"/>
              </c:ext>
            </c:extLst>
          </c:dPt>
          <c:dPt>
            <c:idx val="6"/>
            <c:bubble3D val="0"/>
            <c:spPr>
              <a:solidFill>
                <a:srgbClr val="CC9900"/>
              </a:solidFill>
              <a:effectLst/>
            </c:spPr>
            <c:extLst>
              <c:ext xmlns:c16="http://schemas.microsoft.com/office/drawing/2014/chart" uri="{C3380CC4-5D6E-409C-BE32-E72D297353CC}">
                <c16:uniqueId val="{0000000D-BE68-4FAF-B7BA-7F9AB71DECFC}"/>
              </c:ext>
            </c:extLst>
          </c:dPt>
          <c:dPt>
            <c:idx val="7"/>
            <c:bubble3D val="0"/>
            <c:spPr>
              <a:solidFill>
                <a:srgbClr val="996633"/>
              </a:solidFill>
              <a:effectLst/>
            </c:spPr>
            <c:extLst>
              <c:ext xmlns:c16="http://schemas.microsoft.com/office/drawing/2014/chart" uri="{C3380CC4-5D6E-409C-BE32-E72D297353CC}">
                <c16:uniqueId val="{0000000F-BE68-4FAF-B7BA-7F9AB71DECFC}"/>
              </c:ext>
            </c:extLst>
          </c:dPt>
          <c:dPt>
            <c:idx val="8"/>
            <c:bubble3D val="0"/>
            <c:spPr>
              <a:solidFill>
                <a:schemeClr val="bg1">
                  <a:lumMod val="75000"/>
                </a:schemeClr>
              </a:solidFill>
              <a:effectLst/>
            </c:spPr>
            <c:extLst>
              <c:ext xmlns:c16="http://schemas.microsoft.com/office/drawing/2014/chart" uri="{C3380CC4-5D6E-409C-BE32-E72D297353CC}">
                <c16:uniqueId val="{00000011-BE68-4FAF-B7BA-7F9AB71DECFC}"/>
              </c:ext>
            </c:extLst>
          </c:dPt>
          <c:dPt>
            <c:idx val="9"/>
            <c:bubble3D val="0"/>
            <c:spPr>
              <a:solidFill>
                <a:schemeClr val="accent2">
                  <a:lumMod val="60000"/>
                  <a:lumOff val="40000"/>
                </a:schemeClr>
              </a:solidFill>
              <a:effectLst/>
            </c:spPr>
            <c:extLst>
              <c:ext xmlns:c16="http://schemas.microsoft.com/office/drawing/2014/chart" uri="{C3380CC4-5D6E-409C-BE32-E72D297353CC}">
                <c16:uniqueId val="{00000013-BE68-4FAF-B7BA-7F9AB71DECFC}"/>
              </c:ext>
            </c:extLst>
          </c:dPt>
          <c:dPt>
            <c:idx val="10"/>
            <c:bubble3D val="0"/>
            <c:spPr>
              <a:solidFill>
                <a:schemeClr val="accent6">
                  <a:lumMod val="40000"/>
                  <a:lumOff val="60000"/>
                </a:schemeClr>
              </a:solidFill>
              <a:effectLst/>
            </c:spPr>
            <c:extLst>
              <c:ext xmlns:c16="http://schemas.microsoft.com/office/drawing/2014/chart" uri="{C3380CC4-5D6E-409C-BE32-E72D297353CC}">
                <c16:uniqueId val="{00000015-BE68-4FAF-B7BA-7F9AB71DECFC}"/>
              </c:ext>
            </c:extLst>
          </c:dPt>
          <c:dPt>
            <c:idx val="11"/>
            <c:bubble3D val="0"/>
            <c:spPr>
              <a:solidFill>
                <a:srgbClr val="FFFF00"/>
              </a:solidFill>
              <a:effectLst/>
            </c:spPr>
            <c:extLst>
              <c:ext xmlns:c16="http://schemas.microsoft.com/office/drawing/2014/chart" uri="{C3380CC4-5D6E-409C-BE32-E72D297353CC}">
                <c16:uniqueId val="{00000017-BE68-4FAF-B7BA-7F9AB71DECFC}"/>
              </c:ext>
            </c:extLst>
          </c:dPt>
          <c:dPt>
            <c:idx val="12"/>
            <c:bubble3D val="0"/>
            <c:spPr>
              <a:solidFill>
                <a:schemeClr val="accent6">
                  <a:lumMod val="75000"/>
                </a:schemeClr>
              </a:solidFill>
              <a:effectLst/>
            </c:spPr>
            <c:extLst>
              <c:ext xmlns:c16="http://schemas.microsoft.com/office/drawing/2014/chart" uri="{C3380CC4-5D6E-409C-BE32-E72D297353CC}">
                <c16:uniqueId val="{00000019-BE68-4FAF-B7BA-7F9AB71DECFC}"/>
              </c:ext>
            </c:extLst>
          </c:dPt>
          <c:dLbls>
            <c:dLbl>
              <c:idx val="0"/>
              <c:layout>
                <c:manualLayout>
                  <c:x val="-9.1669838567476417E-2"/>
                  <c:y val="-0.21813594369952899"/>
                </c:manualLayout>
              </c:layout>
              <c:showLegendKey val="0"/>
              <c:showVal val="1"/>
              <c:showCatName val="1"/>
              <c:showSerName val="0"/>
              <c:showPercent val="0"/>
              <c:showBubbleSize val="0"/>
              <c:extLst>
                <c:ext xmlns:c15="http://schemas.microsoft.com/office/drawing/2012/chart" uri="{CE6537A1-D6FC-4f65-9D91-7224C49458BB}">
                  <c15:layout>
                    <c:manualLayout>
                      <c:w val="6.4185328185328183E-2"/>
                      <c:h val="0.14880269227060799"/>
                    </c:manualLayout>
                  </c15:layout>
                </c:ext>
                <c:ext xmlns:c16="http://schemas.microsoft.com/office/drawing/2014/chart" uri="{C3380CC4-5D6E-409C-BE32-E72D297353CC}">
                  <c16:uniqueId val="{00000001-BE68-4FAF-B7BA-7F9AB71DECFC}"/>
                </c:ext>
              </c:extLst>
            </c:dLbl>
            <c:dLbl>
              <c:idx val="1"/>
              <c:layout>
                <c:manualLayout>
                  <c:x val="8.7199951357431679E-2"/>
                  <c:y val="-0.19767798399027942"/>
                </c:manualLayout>
              </c:layout>
              <c:showLegendKey val="0"/>
              <c:showVal val="1"/>
              <c:showCatName val="1"/>
              <c:showSerName val="0"/>
              <c:showPercent val="0"/>
              <c:showBubbleSize val="0"/>
              <c:extLst>
                <c:ext xmlns:c15="http://schemas.microsoft.com/office/drawing/2012/chart" uri="{CE6537A1-D6FC-4f65-9D91-7224C49458BB}">
                  <c15:layout>
                    <c:manualLayout>
                      <c:w val="6.5026966223816624E-2"/>
                      <c:h val="0.1290523244783259"/>
                    </c:manualLayout>
                  </c15:layout>
                </c:ext>
                <c:ext xmlns:c16="http://schemas.microsoft.com/office/drawing/2014/chart" uri="{C3380CC4-5D6E-409C-BE32-E72D297353CC}">
                  <c16:uniqueId val="{00000003-BE68-4FAF-B7BA-7F9AB71DECFC}"/>
                </c:ext>
              </c:extLst>
            </c:dLbl>
            <c:dLbl>
              <c:idx val="2"/>
              <c:layout>
                <c:manualLayout>
                  <c:x val="9.5977806828200507E-2"/>
                  <c:y val="3.4415275069229902E-2"/>
                </c:manualLayout>
              </c:layout>
              <c:showLegendKey val="0"/>
              <c:showVal val="1"/>
              <c:showCatName val="1"/>
              <c:showSerName val="0"/>
              <c:showPercent val="0"/>
              <c:showBubbleSize val="0"/>
              <c:extLst>
                <c:ext xmlns:c15="http://schemas.microsoft.com/office/drawing/2012/chart" uri="{CE6537A1-D6FC-4f65-9D91-7224C49458BB}">
                  <c15:layout>
                    <c:manualLayout>
                      <c:w val="6.039376159061198E-2"/>
                      <c:h val="0.11917714058218483"/>
                    </c:manualLayout>
                  </c15:layout>
                </c:ext>
                <c:ext xmlns:c16="http://schemas.microsoft.com/office/drawing/2014/chart" uri="{C3380CC4-5D6E-409C-BE32-E72D297353CC}">
                  <c16:uniqueId val="{00000005-BE68-4FAF-B7BA-7F9AB71DECFC}"/>
                </c:ext>
              </c:extLst>
            </c:dLbl>
            <c:dLbl>
              <c:idx val="3"/>
              <c:layout>
                <c:manualLayout>
                  <c:x val="5.4711275955370446E-2"/>
                  <c:y val="0.14764423729885465"/>
                </c:manualLayout>
              </c:layout>
              <c:showLegendKey val="0"/>
              <c:showVal val="1"/>
              <c:showCatName val="1"/>
              <c:showSerName val="0"/>
              <c:showPercent val="0"/>
              <c:showBubbleSize val="0"/>
              <c:extLst>
                <c:ext xmlns:c15="http://schemas.microsoft.com/office/drawing/2012/chart" uri="{CE6537A1-D6FC-4f65-9D91-7224C49458BB}">
                  <c15:layout>
                    <c:manualLayout>
                      <c:w val="4.8177666980816582E-2"/>
                      <c:h val="0.1290523244783259"/>
                    </c:manualLayout>
                  </c15:layout>
                </c:ext>
                <c:ext xmlns:c16="http://schemas.microsoft.com/office/drawing/2014/chart" uri="{C3380CC4-5D6E-409C-BE32-E72D297353CC}">
                  <c16:uniqueId val="{00000007-BE68-4FAF-B7BA-7F9AB71DECFC}"/>
                </c:ext>
              </c:extLst>
            </c:dLbl>
            <c:dLbl>
              <c:idx val="4"/>
              <c:layout>
                <c:manualLayout>
                  <c:x val="-1.7052632379367064E-2"/>
                  <c:y val="-1.37606987925405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E68-4FAF-B7BA-7F9AB71DECFC}"/>
                </c:ext>
              </c:extLst>
            </c:dLbl>
            <c:dLbl>
              <c:idx val="5"/>
              <c:layout>
                <c:manualLayout>
                  <c:x val="-5.5494968534338614E-2"/>
                  <c:y val="0.12674954045404074"/>
                </c:manualLayout>
              </c:layout>
              <c:showLegendKey val="0"/>
              <c:showVal val="1"/>
              <c:showCatName val="1"/>
              <c:showSerName val="0"/>
              <c:showPercent val="0"/>
              <c:showBubbleSize val="0"/>
              <c:extLst>
                <c:ext xmlns:c15="http://schemas.microsoft.com/office/drawing/2012/chart" uri="{CE6537A1-D6FC-4f65-9D91-7224C49458BB}">
                  <c15:layout>
                    <c:manualLayout>
                      <c:w val="5.577612257927219E-2"/>
                      <c:h val="0.11917714058218483"/>
                    </c:manualLayout>
                  </c15:layout>
                </c:ext>
                <c:ext xmlns:c16="http://schemas.microsoft.com/office/drawing/2014/chart" uri="{C3380CC4-5D6E-409C-BE32-E72D297353CC}">
                  <c16:uniqueId val="{0000000B-BE68-4FAF-B7BA-7F9AB71DECFC}"/>
                </c:ext>
              </c:extLst>
            </c:dLbl>
            <c:dLbl>
              <c:idx val="6"/>
              <c:layout>
                <c:manualLayout>
                  <c:x val="-4.9579484996807886E-2"/>
                  <c:y val="5.8611549144202565E-2"/>
                </c:manualLayout>
              </c:layout>
              <c:showLegendKey val="0"/>
              <c:showVal val="1"/>
              <c:showCatName val="1"/>
              <c:showSerName val="0"/>
              <c:showPercent val="0"/>
              <c:showBubbleSize val="0"/>
              <c:extLst>
                <c:ext xmlns:c15="http://schemas.microsoft.com/office/drawing/2012/chart" uri="{CE6537A1-D6FC-4f65-9D91-7224C49458BB}">
                  <c15:layout>
                    <c:manualLayout>
                      <c:w val="7.4100386100386093E-2"/>
                      <c:h val="0.13563578040908661"/>
                    </c:manualLayout>
                  </c15:layout>
                </c:ext>
                <c:ext xmlns:c16="http://schemas.microsoft.com/office/drawing/2014/chart" uri="{C3380CC4-5D6E-409C-BE32-E72D297353CC}">
                  <c16:uniqueId val="{0000000D-BE68-4FAF-B7BA-7F9AB71DECFC}"/>
                </c:ext>
              </c:extLst>
            </c:dLbl>
            <c:dLbl>
              <c:idx val="7"/>
              <c:layout>
                <c:manualLayout>
                  <c:x val="-6.1776061776061776E-3"/>
                  <c:y val="-3.0173824445391742E-17"/>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E68-4FAF-B7BA-7F9AB71DECFC}"/>
                </c:ext>
              </c:extLst>
            </c:dLbl>
            <c:dLbl>
              <c:idx val="8"/>
              <c:layout>
                <c:manualLayout>
                  <c:x val="-6.1638646520537415E-3"/>
                  <c:y val="3.5250000259191177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E68-4FAF-B7BA-7F9AB71DECFC}"/>
                </c:ext>
              </c:extLst>
            </c:dLbl>
            <c:dLbl>
              <c:idx val="9"/>
              <c:layout>
                <c:manualLayout>
                  <c:x val="-7.6586507767608999E-3"/>
                  <c:y val="-1.0239865884116722E-2"/>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9.4867844222174924E-2"/>
                      <c:h val="0.10813766991277698"/>
                    </c:manualLayout>
                  </c15:layout>
                </c:ext>
                <c:ext xmlns:c16="http://schemas.microsoft.com/office/drawing/2014/chart" uri="{C3380CC4-5D6E-409C-BE32-E72D297353CC}">
                  <c16:uniqueId val="{00000013-BE68-4FAF-B7BA-7F9AB71DECFC}"/>
                </c:ext>
              </c:extLst>
            </c:dLbl>
            <c:dLbl>
              <c:idx val="10"/>
              <c:layout>
                <c:manualLayout>
                  <c:x val="-5.5986380080868267E-3"/>
                  <c:y val="-1.0569297871833073E-2"/>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E68-4FAF-B7BA-7F9AB71DECFC}"/>
                </c:ext>
              </c:extLst>
            </c:dLbl>
            <c:dLbl>
              <c:idx val="11"/>
              <c:layout>
                <c:manualLayout>
                  <c:x val="-3.8610646642143836E-3"/>
                  <c:y val="-4.0589338533745134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0951679688687561"/>
                      <c:h val="8.9698550291901102E-2"/>
                    </c:manualLayout>
                  </c15:layout>
                </c:ext>
                <c:ext xmlns:c16="http://schemas.microsoft.com/office/drawing/2014/chart" uri="{C3380CC4-5D6E-409C-BE32-E72D297353CC}">
                  <c16:uniqueId val="{00000017-BE68-4FAF-B7BA-7F9AB71DECFC}"/>
                </c:ext>
              </c:extLst>
            </c:dLbl>
            <c:dLbl>
              <c:idx val="12"/>
              <c:layout>
                <c:manualLayout>
                  <c:x val="-3.9151187182683246E-3"/>
                  <c:y val="4.2960937815888041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E68-4FAF-B7BA-7F9AB71DECFC}"/>
                </c:ext>
              </c:extLst>
            </c:dLbl>
            <c:dLbl>
              <c:idx val="13"/>
              <c:tx>
                <c:rich>
                  <a:bodyPr/>
                  <a:lstStyle/>
                  <a:p>
                    <a:r>
                      <a:rPr lang="en-US"/>
                      <a:t>Otros</a:t>
                    </a:r>
                    <a:r>
                      <a:rPr lang="en-US" baseline="0"/>
                      <a:t>; </a:t>
                    </a:r>
                    <a:fld id="{37DF053C-A7F7-4C32-A7B9-778E036F67DC}" type="VALUE">
                      <a:rPr lang="en-US" baseline="0"/>
                      <a:pPr/>
                      <a:t>[VALUE]</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B-BE68-4FAF-B7BA-7F9AB71DECFC}"/>
                </c:ext>
              </c:extLst>
            </c:dLbl>
            <c:spPr>
              <a:noFill/>
              <a:ln>
                <a:noFill/>
              </a:ln>
              <a:effectLst/>
            </c:spPr>
            <c:txPr>
              <a:bodyPr/>
              <a:lstStyle/>
              <a:p>
                <a:pPr>
                  <a:defRPr sz="900" b="0"/>
                </a:pPr>
                <a:endParaRPr lang="es-DO"/>
              </a:p>
            </c:txPr>
            <c:showLegendKey val="0"/>
            <c:showVal val="1"/>
            <c:showCatName val="1"/>
            <c:showSerName val="0"/>
            <c:showPercent val="0"/>
            <c:showBubbleSize val="0"/>
            <c:showLeaderLines val="0"/>
            <c:extLst>
              <c:ext xmlns:c15="http://schemas.microsoft.com/office/drawing/2012/chart" uri="{CE6537A1-D6FC-4f65-9D91-7224C49458BB}"/>
            </c:extLst>
          </c:dLbls>
          <c:cat>
            <c:strRef>
              <c:f>'[1]2.11.1'!$K$46:$K$58</c:f>
              <c:strCache>
                <c:ptCount val="13"/>
                <c:pt idx="0">
                  <c:v>Gris</c:v>
                </c:pt>
                <c:pt idx="1">
                  <c:v>Blanco</c:v>
                </c:pt>
                <c:pt idx="2">
                  <c:v>Azul</c:v>
                </c:pt>
                <c:pt idx="3">
                  <c:v>Rojo</c:v>
                </c:pt>
                <c:pt idx="4">
                  <c:v>Negro</c:v>
                </c:pt>
                <c:pt idx="5">
                  <c:v>Verde</c:v>
                </c:pt>
                <c:pt idx="6">
                  <c:v>Dorado</c:v>
                </c:pt>
                <c:pt idx="7">
                  <c:v>Marron</c:v>
                </c:pt>
                <c:pt idx="8">
                  <c:v>Plateado</c:v>
                </c:pt>
                <c:pt idx="9">
                  <c:v>Otros</c:v>
                </c:pt>
                <c:pt idx="10">
                  <c:v>Crema</c:v>
                </c:pt>
                <c:pt idx="11">
                  <c:v>Amarillo</c:v>
                </c:pt>
                <c:pt idx="12">
                  <c:v>Naranja</c:v>
                </c:pt>
              </c:strCache>
            </c:strRef>
          </c:cat>
          <c:val>
            <c:numRef>
              <c:f>'[1]2.11.1'!$L$46:$L$58</c:f>
              <c:numCache>
                <c:formatCode>General</c:formatCode>
                <c:ptCount val="13"/>
                <c:pt idx="0">
                  <c:v>0.21519048186300019</c:v>
                </c:pt>
                <c:pt idx="1">
                  <c:v>0.21489267435323522</c:v>
                </c:pt>
                <c:pt idx="2">
                  <c:v>0.13806460646566227</c:v>
                </c:pt>
                <c:pt idx="3">
                  <c:v>0.13148985260095675</c:v>
                </c:pt>
                <c:pt idx="4">
                  <c:v>7.9279493915322352E-2</c:v>
                </c:pt>
                <c:pt idx="5">
                  <c:v>6.1232358823566292E-2</c:v>
                </c:pt>
                <c:pt idx="6">
                  <c:v>5.3940777058163372E-2</c:v>
                </c:pt>
                <c:pt idx="7">
                  <c:v>2.3462007076324409E-2</c:v>
                </c:pt>
                <c:pt idx="8">
                  <c:v>2.5600996453478287E-2</c:v>
                </c:pt>
                <c:pt idx="9">
                  <c:v>2.3078514598837609E-2</c:v>
                </c:pt>
                <c:pt idx="10">
                  <c:v>1.877336744013024E-2</c:v>
                </c:pt>
                <c:pt idx="11">
                  <c:v>1.0269656863052434E-2</c:v>
                </c:pt>
                <c:pt idx="12">
                  <c:v>4.7252124882705641E-3</c:v>
                </c:pt>
              </c:numCache>
            </c:numRef>
          </c:val>
          <c:extLst>
            <c:ext xmlns:c16="http://schemas.microsoft.com/office/drawing/2014/chart" uri="{C3380CC4-5D6E-409C-BE32-E72D297353CC}">
              <c16:uniqueId val="{0000001A-BE68-4FAF-B7BA-7F9AB71DECFC}"/>
            </c:ext>
          </c:extLst>
        </c:ser>
        <c:dLbls>
          <c:showLegendKey val="0"/>
          <c:showVal val="0"/>
          <c:showCatName val="0"/>
          <c:showSerName val="0"/>
          <c:showPercent val="0"/>
          <c:showBubbleSize val="0"/>
          <c:showLeaderLines val="0"/>
        </c:dLbls>
        <c:gapWidth val="100"/>
        <c:splitType val="percent"/>
        <c:splitPos val="5"/>
        <c:secondPieSize val="75"/>
        <c:serLines/>
      </c:of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8331803119204692E-2"/>
          <c:y val="8.9241596244423502E-2"/>
          <c:w val="0.91033228954488787"/>
          <c:h val="0.86298065708074012"/>
        </c:manualLayout>
      </c:layout>
      <c:ofPieChart>
        <c:ofPieType val="bar"/>
        <c:varyColors val="1"/>
        <c:ser>
          <c:idx val="0"/>
          <c:order val="0"/>
          <c:tx>
            <c:strRef>
              <c:f>'[1]2.11.2'!$N$45</c:f>
              <c:strCache>
                <c:ptCount val="1"/>
                <c:pt idx="0">
                  <c:v>Participación</c:v>
                </c:pt>
              </c:strCache>
            </c:strRef>
          </c:tx>
          <c:spPr>
            <a:effectLst/>
          </c:spPr>
          <c:explosion val="5"/>
          <c:dPt>
            <c:idx val="0"/>
            <c:bubble3D val="0"/>
            <c:spPr>
              <a:solidFill>
                <a:schemeClr val="bg1"/>
              </a:solidFill>
              <a:ln w="9525">
                <a:solidFill>
                  <a:schemeClr val="bg1">
                    <a:lumMod val="85000"/>
                  </a:schemeClr>
                </a:solidFill>
              </a:ln>
              <a:effectLst/>
            </c:spPr>
            <c:extLst>
              <c:ext xmlns:c16="http://schemas.microsoft.com/office/drawing/2014/chart" uri="{C3380CC4-5D6E-409C-BE32-E72D297353CC}">
                <c16:uniqueId val="{00000001-5C9D-4C08-AAF8-83C354E5F298}"/>
              </c:ext>
            </c:extLst>
          </c:dPt>
          <c:dPt>
            <c:idx val="1"/>
            <c:bubble3D val="0"/>
            <c:spPr>
              <a:solidFill>
                <a:schemeClr val="tx1">
                  <a:lumMod val="50000"/>
                  <a:lumOff val="50000"/>
                </a:schemeClr>
              </a:solidFill>
              <a:ln>
                <a:noFill/>
              </a:ln>
              <a:effectLst/>
            </c:spPr>
            <c:extLst>
              <c:ext xmlns:c16="http://schemas.microsoft.com/office/drawing/2014/chart" uri="{C3380CC4-5D6E-409C-BE32-E72D297353CC}">
                <c16:uniqueId val="{00000003-5C9D-4C08-AAF8-83C354E5F298}"/>
              </c:ext>
            </c:extLst>
          </c:dPt>
          <c:dPt>
            <c:idx val="2"/>
            <c:bubble3D val="0"/>
            <c:spPr>
              <a:solidFill>
                <a:srgbClr val="0070C0"/>
              </a:solidFill>
              <a:effectLst/>
            </c:spPr>
            <c:extLst>
              <c:ext xmlns:c16="http://schemas.microsoft.com/office/drawing/2014/chart" uri="{C3380CC4-5D6E-409C-BE32-E72D297353CC}">
                <c16:uniqueId val="{00000005-5C9D-4C08-AAF8-83C354E5F298}"/>
              </c:ext>
            </c:extLst>
          </c:dPt>
          <c:dPt>
            <c:idx val="3"/>
            <c:bubble3D val="0"/>
            <c:spPr>
              <a:solidFill>
                <a:srgbClr val="FF0000"/>
              </a:solidFill>
              <a:effectLst/>
            </c:spPr>
            <c:extLst>
              <c:ext xmlns:c16="http://schemas.microsoft.com/office/drawing/2014/chart" uri="{C3380CC4-5D6E-409C-BE32-E72D297353CC}">
                <c16:uniqueId val="{00000007-5C9D-4C08-AAF8-83C354E5F298}"/>
              </c:ext>
            </c:extLst>
          </c:dPt>
          <c:dPt>
            <c:idx val="4"/>
            <c:bubble3D val="0"/>
            <c:spPr>
              <a:solidFill>
                <a:srgbClr val="92D050"/>
              </a:solidFill>
              <a:effectLst/>
            </c:spPr>
            <c:extLst>
              <c:ext xmlns:c16="http://schemas.microsoft.com/office/drawing/2014/chart" uri="{C3380CC4-5D6E-409C-BE32-E72D297353CC}">
                <c16:uniqueId val="{00000009-5C9D-4C08-AAF8-83C354E5F298}"/>
              </c:ext>
            </c:extLst>
          </c:dPt>
          <c:dPt>
            <c:idx val="5"/>
            <c:bubble3D val="0"/>
            <c:spPr>
              <a:solidFill>
                <a:srgbClr val="FFFF00"/>
              </a:solidFill>
              <a:effectLst/>
            </c:spPr>
            <c:extLst>
              <c:ext xmlns:c16="http://schemas.microsoft.com/office/drawing/2014/chart" uri="{C3380CC4-5D6E-409C-BE32-E72D297353CC}">
                <c16:uniqueId val="{0000000B-5C9D-4C08-AAF8-83C354E5F298}"/>
              </c:ext>
            </c:extLst>
          </c:dPt>
          <c:dPt>
            <c:idx val="6"/>
            <c:bubble3D val="0"/>
            <c:spPr>
              <a:solidFill>
                <a:schemeClr val="accent2">
                  <a:lumMod val="60000"/>
                  <a:lumOff val="40000"/>
                </a:schemeClr>
              </a:solidFill>
              <a:effectLst/>
            </c:spPr>
            <c:extLst>
              <c:ext xmlns:c16="http://schemas.microsoft.com/office/drawing/2014/chart" uri="{C3380CC4-5D6E-409C-BE32-E72D297353CC}">
                <c16:uniqueId val="{0000000D-5C9D-4C08-AAF8-83C354E5F298}"/>
              </c:ext>
            </c:extLst>
          </c:dPt>
          <c:dPt>
            <c:idx val="7"/>
            <c:bubble3D val="0"/>
            <c:spPr>
              <a:solidFill>
                <a:schemeClr val="accent6">
                  <a:lumMod val="40000"/>
                  <a:lumOff val="60000"/>
                </a:schemeClr>
              </a:solidFill>
              <a:effectLst/>
            </c:spPr>
            <c:extLst>
              <c:ext xmlns:c16="http://schemas.microsoft.com/office/drawing/2014/chart" uri="{C3380CC4-5D6E-409C-BE32-E72D297353CC}">
                <c16:uniqueId val="{0000000F-5C9D-4C08-AAF8-83C354E5F298}"/>
              </c:ext>
            </c:extLst>
          </c:dPt>
          <c:dPt>
            <c:idx val="8"/>
            <c:bubble3D val="0"/>
            <c:spPr>
              <a:solidFill>
                <a:srgbClr val="CC9900"/>
              </a:solidFill>
              <a:effectLst/>
            </c:spPr>
            <c:extLst>
              <c:ext xmlns:c16="http://schemas.microsoft.com/office/drawing/2014/chart" uri="{C3380CC4-5D6E-409C-BE32-E72D297353CC}">
                <c16:uniqueId val="{00000011-5C9D-4C08-AAF8-83C354E5F298}"/>
              </c:ext>
            </c:extLst>
          </c:dPt>
          <c:dPt>
            <c:idx val="9"/>
            <c:bubble3D val="0"/>
            <c:spPr>
              <a:solidFill>
                <a:srgbClr val="996633"/>
              </a:solidFill>
              <a:effectLst/>
            </c:spPr>
            <c:extLst>
              <c:ext xmlns:c16="http://schemas.microsoft.com/office/drawing/2014/chart" uri="{C3380CC4-5D6E-409C-BE32-E72D297353CC}">
                <c16:uniqueId val="{00000013-5C9D-4C08-AAF8-83C354E5F298}"/>
              </c:ext>
            </c:extLst>
          </c:dPt>
          <c:dPt>
            <c:idx val="10"/>
            <c:bubble3D val="0"/>
            <c:spPr>
              <a:solidFill>
                <a:schemeClr val="tx1"/>
              </a:solidFill>
              <a:effectLst/>
            </c:spPr>
            <c:extLst>
              <c:ext xmlns:c16="http://schemas.microsoft.com/office/drawing/2014/chart" uri="{C3380CC4-5D6E-409C-BE32-E72D297353CC}">
                <c16:uniqueId val="{00000015-5C9D-4C08-AAF8-83C354E5F298}"/>
              </c:ext>
            </c:extLst>
          </c:dPt>
          <c:dPt>
            <c:idx val="11"/>
            <c:bubble3D val="0"/>
            <c:spPr>
              <a:solidFill>
                <a:schemeClr val="bg1">
                  <a:lumMod val="75000"/>
                </a:schemeClr>
              </a:solidFill>
              <a:effectLst/>
            </c:spPr>
            <c:extLst>
              <c:ext xmlns:c16="http://schemas.microsoft.com/office/drawing/2014/chart" uri="{C3380CC4-5D6E-409C-BE32-E72D297353CC}">
                <c16:uniqueId val="{00000017-5C9D-4C08-AAF8-83C354E5F298}"/>
              </c:ext>
            </c:extLst>
          </c:dPt>
          <c:dPt>
            <c:idx val="12"/>
            <c:bubble3D val="0"/>
            <c:spPr>
              <a:solidFill>
                <a:schemeClr val="accent6">
                  <a:lumMod val="75000"/>
                </a:schemeClr>
              </a:solidFill>
              <a:effectLst/>
            </c:spPr>
            <c:extLst>
              <c:ext xmlns:c16="http://schemas.microsoft.com/office/drawing/2014/chart" uri="{C3380CC4-5D6E-409C-BE32-E72D297353CC}">
                <c16:uniqueId val="{00000019-5C9D-4C08-AAF8-83C354E5F298}"/>
              </c:ext>
            </c:extLst>
          </c:dPt>
          <c:dLbls>
            <c:dLbl>
              <c:idx val="0"/>
              <c:layout>
                <c:manualLayout>
                  <c:x val="4.2693095795457998E-2"/>
                  <c:y val="-0.20496903183800758"/>
                </c:manualLayout>
              </c:layout>
              <c:showLegendKey val="0"/>
              <c:showVal val="1"/>
              <c:showCatName val="1"/>
              <c:showSerName val="0"/>
              <c:showPercent val="0"/>
              <c:showBubbleSize val="0"/>
              <c:extLst>
                <c:ext xmlns:c15="http://schemas.microsoft.com/office/drawing/2012/chart" uri="{CE6537A1-D6FC-4f65-9D91-7224C49458BB}">
                  <c15:layout>
                    <c:manualLayout>
                      <c:w val="6.4185328185328183E-2"/>
                      <c:h val="0.14880269227060799"/>
                    </c:manualLayout>
                  </c15:layout>
                </c:ext>
                <c:ext xmlns:c16="http://schemas.microsoft.com/office/drawing/2014/chart" uri="{C3380CC4-5D6E-409C-BE32-E72D297353CC}">
                  <c16:uniqueId val="{00000001-5C9D-4C08-AAF8-83C354E5F298}"/>
                </c:ext>
              </c:extLst>
            </c:dLbl>
            <c:dLbl>
              <c:idx val="1"/>
              <c:layout>
                <c:manualLayout>
                  <c:x val="8.4111148268628588E-2"/>
                  <c:y val="0.12136354776737902"/>
                </c:manualLayout>
              </c:layout>
              <c:showLegendKey val="0"/>
              <c:showVal val="1"/>
              <c:showCatName val="1"/>
              <c:showSerName val="0"/>
              <c:showPercent val="0"/>
              <c:showBubbleSize val="0"/>
              <c:extLst>
                <c:ext xmlns:c15="http://schemas.microsoft.com/office/drawing/2012/chart" uri="{CE6537A1-D6FC-4f65-9D91-7224C49458BB}">
                  <c15:layout>
                    <c:manualLayout>
                      <c:w val="6.5026966223816624E-2"/>
                      <c:h val="0.1290523244783259"/>
                    </c:manualLayout>
                  </c15:layout>
                </c:ext>
                <c:ext xmlns:c16="http://schemas.microsoft.com/office/drawing/2014/chart" uri="{C3380CC4-5D6E-409C-BE32-E72D297353CC}">
                  <c16:uniqueId val="{00000003-5C9D-4C08-AAF8-83C354E5F298}"/>
                </c:ext>
              </c:extLst>
            </c:dLbl>
            <c:dLbl>
              <c:idx val="2"/>
              <c:layout>
                <c:manualLayout>
                  <c:x val="4.1923752774146478E-2"/>
                  <c:y val="0.11670847420373877"/>
                </c:manualLayout>
              </c:layout>
              <c:showLegendKey val="0"/>
              <c:showVal val="1"/>
              <c:showCatName val="1"/>
              <c:showSerName val="0"/>
              <c:showPercent val="0"/>
              <c:showBubbleSize val="0"/>
              <c:extLst>
                <c:ext xmlns:c15="http://schemas.microsoft.com/office/drawing/2012/chart" uri="{CE6537A1-D6FC-4f65-9D91-7224C49458BB}">
                  <c15:layout>
                    <c:manualLayout>
                      <c:w val="6.039376159061198E-2"/>
                      <c:h val="0.11917714058218483"/>
                    </c:manualLayout>
                  </c15:layout>
                </c:ext>
                <c:ext xmlns:c16="http://schemas.microsoft.com/office/drawing/2014/chart" uri="{C3380CC4-5D6E-409C-BE32-E72D297353CC}">
                  <c16:uniqueId val="{00000005-5C9D-4C08-AAF8-83C354E5F298}"/>
                </c:ext>
              </c:extLst>
            </c:dLbl>
            <c:dLbl>
              <c:idx val="3"/>
              <c:layout>
                <c:manualLayout>
                  <c:x val="-2.2508801264706835E-2"/>
                  <c:y val="9.497658985276905E-2"/>
                </c:manualLayout>
              </c:layout>
              <c:showLegendKey val="0"/>
              <c:showVal val="1"/>
              <c:showCatName val="1"/>
              <c:showSerName val="0"/>
              <c:showPercent val="0"/>
              <c:showBubbleSize val="0"/>
              <c:extLst>
                <c:ext xmlns:c15="http://schemas.microsoft.com/office/drawing/2012/chart" uri="{CE6537A1-D6FC-4f65-9D91-7224C49458BB}">
                  <c15:layout>
                    <c:manualLayout>
                      <c:w val="4.8177666980816582E-2"/>
                      <c:h val="0.1290523244783259"/>
                    </c:manualLayout>
                  </c15:layout>
                </c:ext>
                <c:ext xmlns:c16="http://schemas.microsoft.com/office/drawing/2014/chart" uri="{C3380CC4-5D6E-409C-BE32-E72D297353CC}">
                  <c16:uniqueId val="{00000007-5C9D-4C08-AAF8-83C354E5F298}"/>
                </c:ext>
              </c:extLst>
            </c:dLbl>
            <c:dLbl>
              <c:idx val="4"/>
              <c:layout>
                <c:manualLayout>
                  <c:x val="-6.2418143677985633E-3"/>
                  <c:y val="1.915656080262177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C9D-4C08-AAF8-83C354E5F298}"/>
                </c:ext>
              </c:extLst>
            </c:dLbl>
            <c:dLbl>
              <c:idx val="5"/>
              <c:layout>
                <c:manualLayout>
                  <c:x val="-6.0128173167543306E-2"/>
                  <c:y val="9.383226080023721E-2"/>
                </c:manualLayout>
              </c:layout>
              <c:showLegendKey val="0"/>
              <c:showVal val="1"/>
              <c:showCatName val="1"/>
              <c:showSerName val="0"/>
              <c:showPercent val="0"/>
              <c:showBubbleSize val="0"/>
              <c:extLst>
                <c:ext xmlns:c15="http://schemas.microsoft.com/office/drawing/2012/chart" uri="{CE6537A1-D6FC-4f65-9D91-7224C49458BB}">
                  <c15:layout>
                    <c:manualLayout>
                      <c:w val="7.7397744200893806E-2"/>
                      <c:h val="0.11917714058218483"/>
                    </c:manualLayout>
                  </c15:layout>
                </c:ext>
                <c:ext xmlns:c16="http://schemas.microsoft.com/office/drawing/2014/chart" uri="{C3380CC4-5D6E-409C-BE32-E72D297353CC}">
                  <c16:uniqueId val="{0000000B-5C9D-4C08-AAF8-83C354E5F298}"/>
                </c:ext>
              </c:extLst>
            </c:dLbl>
            <c:dLbl>
              <c:idx val="6"/>
              <c:layout>
                <c:manualLayout>
                  <c:x val="-5.5640409813638159E-3"/>
                  <c:y val="-6.3955423264378116E-4"/>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652200772200772"/>
                      <c:h val="0.13563578040908661"/>
                    </c:manualLayout>
                  </c15:layout>
                </c:ext>
                <c:ext xmlns:c16="http://schemas.microsoft.com/office/drawing/2014/chart" uri="{C3380CC4-5D6E-409C-BE32-E72D297353CC}">
                  <c16:uniqueId val="{0000000D-5C9D-4C08-AAF8-83C354E5F298}"/>
                </c:ext>
              </c:extLst>
            </c:dLbl>
            <c:dLbl>
              <c:idx val="7"/>
              <c:layout>
                <c:manualLayout>
                  <c:x val="-6.1776061776061776E-3"/>
                  <c:y val="-3.0173824445391742E-17"/>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C9D-4C08-AAF8-83C354E5F298}"/>
                </c:ext>
              </c:extLst>
            </c:dLbl>
            <c:dLbl>
              <c:idx val="8"/>
              <c:layout>
                <c:manualLayout>
                  <c:x val="-6.1638646520537415E-3"/>
                  <c:y val="3.5250000259191177E-4"/>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C9D-4C08-AAF8-83C354E5F298}"/>
                </c:ext>
              </c:extLst>
            </c:dLbl>
            <c:dLbl>
              <c:idx val="9"/>
              <c:layout>
                <c:manualLayout>
                  <c:x val="-5.3420484601588098E-3"/>
                  <c:y val="2.9270459774046291E-3"/>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3038907974341046"/>
                      <c:h val="6.8636934328212759E-2"/>
                    </c:manualLayout>
                  </c15:layout>
                </c:ext>
                <c:ext xmlns:c16="http://schemas.microsoft.com/office/drawing/2014/chart" uri="{C3380CC4-5D6E-409C-BE32-E72D297353CC}">
                  <c16:uniqueId val="{00000013-5C9D-4C08-AAF8-83C354E5F298}"/>
                </c:ext>
              </c:extLst>
            </c:dLbl>
            <c:dLbl>
              <c:idx val="10"/>
              <c:layout>
                <c:manualLayout>
                  <c:x val="-4.0542364636853958E-3"/>
                  <c:y val="2.5976139896883381E-3"/>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C9D-4C08-AAF8-83C354E5F298}"/>
                </c:ext>
              </c:extLst>
            </c:dLbl>
            <c:dLbl>
              <c:idx val="11"/>
              <c:layout>
                <c:manualLayout>
                  <c:x val="-3.8610646642143836E-3"/>
                  <c:y val="-4.0589338533745134E-4"/>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0951679688687561"/>
                      <c:h val="8.9698550291901102E-2"/>
                    </c:manualLayout>
                  </c15:layout>
                </c:ext>
                <c:ext xmlns:c16="http://schemas.microsoft.com/office/drawing/2014/chart" uri="{C3380CC4-5D6E-409C-BE32-E72D297353CC}">
                  <c16:uniqueId val="{00000017-5C9D-4C08-AAF8-83C354E5F298}"/>
                </c:ext>
              </c:extLst>
            </c:dLbl>
            <c:dLbl>
              <c:idx val="12"/>
              <c:layout>
                <c:manualLayout>
                  <c:x val="-3.9151187182683246E-3"/>
                  <c:y val="3.0629917504631746E-2"/>
                </c:manualLayout>
              </c:layout>
              <c:spPr>
                <a:noFill/>
                <a:ln>
                  <a:noFill/>
                </a:ln>
                <a:effectLst/>
              </c:spPr>
              <c:txPr>
                <a:bodyPr anchorCtr="0"/>
                <a:lstStyle/>
                <a:p>
                  <a:pPr algn="l">
                    <a:defRPr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C9D-4C08-AAF8-83C354E5F298}"/>
                </c:ext>
              </c:extLst>
            </c:dLbl>
            <c:dLbl>
              <c:idx val="13"/>
              <c:tx>
                <c:rich>
                  <a:bodyPr/>
                  <a:lstStyle/>
                  <a:p>
                    <a:r>
                      <a:rPr lang="en-US"/>
                      <a:t>Otros</a:t>
                    </a:r>
                    <a:r>
                      <a:rPr lang="en-US" baseline="0"/>
                      <a:t>; </a:t>
                    </a:r>
                    <a:fld id="{37DF053C-A7F7-4C32-A7B9-778E036F67DC}" type="VALUE">
                      <a:rPr lang="en-US" baseline="0"/>
                      <a:pPr/>
                      <a:t>[VALUE]</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A-5C9D-4C08-AAF8-83C354E5F298}"/>
                </c:ext>
              </c:extLst>
            </c:dLbl>
            <c:spPr>
              <a:noFill/>
              <a:ln>
                <a:noFill/>
              </a:ln>
              <a:effectLst/>
            </c:spPr>
            <c:txPr>
              <a:bodyPr/>
              <a:lstStyle/>
              <a:p>
                <a:pPr>
                  <a:defRPr b="0"/>
                </a:pPr>
                <a:endParaRPr lang="es-DO"/>
              </a:p>
            </c:txPr>
            <c:showLegendKey val="0"/>
            <c:showVal val="1"/>
            <c:showCatName val="1"/>
            <c:showSerName val="0"/>
            <c:showPercent val="0"/>
            <c:showBubbleSize val="0"/>
            <c:showLeaderLines val="0"/>
            <c:extLst>
              <c:ext xmlns:c15="http://schemas.microsoft.com/office/drawing/2012/chart" uri="{CE6537A1-D6FC-4f65-9D91-7224C49458BB}"/>
            </c:extLst>
          </c:dLbls>
          <c:cat>
            <c:strRef>
              <c:f>'[1]2.11.2'!$M$46:$M$58</c:f>
              <c:strCache>
                <c:ptCount val="13"/>
                <c:pt idx="0">
                  <c:v>Blanco</c:v>
                </c:pt>
                <c:pt idx="1">
                  <c:v>Gris</c:v>
                </c:pt>
                <c:pt idx="2">
                  <c:v>Azul</c:v>
                </c:pt>
                <c:pt idx="3">
                  <c:v>Rojo</c:v>
                </c:pt>
                <c:pt idx="4">
                  <c:v>Verde</c:v>
                </c:pt>
                <c:pt idx="5">
                  <c:v>Amarillo</c:v>
                </c:pt>
                <c:pt idx="6">
                  <c:v>Otros</c:v>
                </c:pt>
                <c:pt idx="7">
                  <c:v>Crema</c:v>
                </c:pt>
                <c:pt idx="8">
                  <c:v>Dorado</c:v>
                </c:pt>
                <c:pt idx="9">
                  <c:v>Marrón</c:v>
                </c:pt>
                <c:pt idx="10">
                  <c:v>Negro</c:v>
                </c:pt>
                <c:pt idx="11">
                  <c:v>Plateado</c:v>
                </c:pt>
                <c:pt idx="12">
                  <c:v>Naranja</c:v>
                </c:pt>
              </c:strCache>
            </c:strRef>
          </c:cat>
          <c:val>
            <c:numRef>
              <c:f>'[1]2.11.2'!$N$46:$N$58</c:f>
              <c:numCache>
                <c:formatCode>General</c:formatCode>
                <c:ptCount val="13"/>
                <c:pt idx="0">
                  <c:v>0.45515973382362551</c:v>
                </c:pt>
                <c:pt idx="1">
                  <c:v>0.12140330573884477</c:v>
                </c:pt>
                <c:pt idx="2">
                  <c:v>9.586829309266709E-2</c:v>
                </c:pt>
                <c:pt idx="3">
                  <c:v>6.2353588994558874E-2</c:v>
                </c:pt>
                <c:pt idx="4">
                  <c:v>5.5167200201592208E-2</c:v>
                </c:pt>
                <c:pt idx="5">
                  <c:v>5.2553967913240691E-2</c:v>
                </c:pt>
                <c:pt idx="6">
                  <c:v>3.8470512473517689E-2</c:v>
                </c:pt>
                <c:pt idx="7">
                  <c:v>3.3570701932858597E-2</c:v>
                </c:pt>
                <c:pt idx="8">
                  <c:v>3.3421374373524222E-2</c:v>
                </c:pt>
                <c:pt idx="9">
                  <c:v>1.753665524933036E-2</c:v>
                </c:pt>
                <c:pt idx="10">
                  <c:v>1.6846015287408887E-2</c:v>
                </c:pt>
                <c:pt idx="11">
                  <c:v>1.6827349342492089E-2</c:v>
                </c:pt>
                <c:pt idx="12">
                  <c:v>8.2130157633904818E-4</c:v>
                </c:pt>
              </c:numCache>
            </c:numRef>
          </c:val>
          <c:extLst>
            <c:ext xmlns:c16="http://schemas.microsoft.com/office/drawing/2014/chart" uri="{C3380CC4-5D6E-409C-BE32-E72D297353CC}">
              <c16:uniqueId val="{0000001B-5C9D-4C08-AAF8-83C354E5F298}"/>
            </c:ext>
          </c:extLst>
        </c:ser>
        <c:dLbls>
          <c:showLegendKey val="0"/>
          <c:showVal val="0"/>
          <c:showCatName val="0"/>
          <c:showSerName val="0"/>
          <c:showPercent val="0"/>
          <c:showBubbleSize val="0"/>
          <c:showLeaderLines val="0"/>
        </c:dLbls>
        <c:gapWidth val="100"/>
        <c:splitType val="percent"/>
        <c:splitPos val="5"/>
        <c:secondPieSize val="75"/>
        <c:serLines/>
      </c:of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8331803119204692E-2"/>
          <c:y val="8.9241596244423502E-2"/>
          <c:w val="0.91033228954488787"/>
          <c:h val="0.86298065708074012"/>
        </c:manualLayout>
      </c:layout>
      <c:ofPieChart>
        <c:ofPieType val="bar"/>
        <c:varyColors val="1"/>
        <c:ser>
          <c:idx val="0"/>
          <c:order val="0"/>
          <c:tx>
            <c:strRef>
              <c:f>'[1]2.11.3'!$M$43</c:f>
              <c:strCache>
                <c:ptCount val="1"/>
                <c:pt idx="0">
                  <c:v>Participación</c:v>
                </c:pt>
              </c:strCache>
            </c:strRef>
          </c:tx>
          <c:spPr>
            <a:effectLst/>
          </c:spPr>
          <c:explosion val="5"/>
          <c:dPt>
            <c:idx val="0"/>
            <c:bubble3D val="0"/>
            <c:spPr>
              <a:solidFill>
                <a:schemeClr val="bg1"/>
              </a:solidFill>
              <a:ln w="9525">
                <a:solidFill>
                  <a:schemeClr val="bg1">
                    <a:lumMod val="85000"/>
                  </a:schemeClr>
                </a:solidFill>
              </a:ln>
              <a:effectLst/>
            </c:spPr>
            <c:extLst>
              <c:ext xmlns:c16="http://schemas.microsoft.com/office/drawing/2014/chart" uri="{C3380CC4-5D6E-409C-BE32-E72D297353CC}">
                <c16:uniqueId val="{00000001-0BE4-4187-9B1F-F02C8DAC9037}"/>
              </c:ext>
            </c:extLst>
          </c:dPt>
          <c:dPt>
            <c:idx val="1"/>
            <c:bubble3D val="0"/>
            <c:spPr>
              <a:solidFill>
                <a:schemeClr val="tx1">
                  <a:lumMod val="50000"/>
                  <a:lumOff val="50000"/>
                </a:schemeClr>
              </a:solidFill>
              <a:ln>
                <a:noFill/>
              </a:ln>
              <a:effectLst/>
            </c:spPr>
            <c:extLst>
              <c:ext xmlns:c16="http://schemas.microsoft.com/office/drawing/2014/chart" uri="{C3380CC4-5D6E-409C-BE32-E72D297353CC}">
                <c16:uniqueId val="{00000003-0BE4-4187-9B1F-F02C8DAC9037}"/>
              </c:ext>
            </c:extLst>
          </c:dPt>
          <c:dPt>
            <c:idx val="2"/>
            <c:bubble3D val="0"/>
            <c:spPr>
              <a:solidFill>
                <a:schemeClr val="tx1"/>
              </a:solidFill>
              <a:effectLst/>
            </c:spPr>
            <c:extLst>
              <c:ext xmlns:c16="http://schemas.microsoft.com/office/drawing/2014/chart" uri="{C3380CC4-5D6E-409C-BE32-E72D297353CC}">
                <c16:uniqueId val="{00000005-0BE4-4187-9B1F-F02C8DAC9037}"/>
              </c:ext>
            </c:extLst>
          </c:dPt>
          <c:dPt>
            <c:idx val="3"/>
            <c:bubble3D val="0"/>
            <c:spPr>
              <a:solidFill>
                <a:srgbClr val="FF0000"/>
              </a:solidFill>
              <a:effectLst/>
            </c:spPr>
            <c:extLst>
              <c:ext xmlns:c16="http://schemas.microsoft.com/office/drawing/2014/chart" uri="{C3380CC4-5D6E-409C-BE32-E72D297353CC}">
                <c16:uniqueId val="{00000007-0BE4-4187-9B1F-F02C8DAC9037}"/>
              </c:ext>
            </c:extLst>
          </c:dPt>
          <c:dPt>
            <c:idx val="4"/>
            <c:bubble3D val="0"/>
            <c:spPr>
              <a:solidFill>
                <a:srgbClr val="0070C0"/>
              </a:solidFill>
              <a:effectLst/>
            </c:spPr>
            <c:extLst>
              <c:ext xmlns:c16="http://schemas.microsoft.com/office/drawing/2014/chart" uri="{C3380CC4-5D6E-409C-BE32-E72D297353CC}">
                <c16:uniqueId val="{00000009-0BE4-4187-9B1F-F02C8DAC9037}"/>
              </c:ext>
            </c:extLst>
          </c:dPt>
          <c:dPt>
            <c:idx val="5"/>
            <c:bubble3D val="0"/>
            <c:spPr>
              <a:solidFill>
                <a:srgbClr val="92D050"/>
              </a:solidFill>
              <a:effectLst/>
            </c:spPr>
            <c:extLst>
              <c:ext xmlns:c16="http://schemas.microsoft.com/office/drawing/2014/chart" uri="{C3380CC4-5D6E-409C-BE32-E72D297353CC}">
                <c16:uniqueId val="{0000000B-0BE4-4187-9B1F-F02C8DAC9037}"/>
              </c:ext>
            </c:extLst>
          </c:dPt>
          <c:dPt>
            <c:idx val="6"/>
            <c:bubble3D val="0"/>
            <c:spPr>
              <a:solidFill>
                <a:srgbClr val="CC9900"/>
              </a:solidFill>
              <a:effectLst/>
            </c:spPr>
            <c:extLst>
              <c:ext xmlns:c16="http://schemas.microsoft.com/office/drawing/2014/chart" uri="{C3380CC4-5D6E-409C-BE32-E72D297353CC}">
                <c16:uniqueId val="{0000000D-0BE4-4187-9B1F-F02C8DAC9037}"/>
              </c:ext>
            </c:extLst>
          </c:dPt>
          <c:dPt>
            <c:idx val="7"/>
            <c:bubble3D val="0"/>
            <c:spPr>
              <a:solidFill>
                <a:schemeClr val="bg1">
                  <a:lumMod val="75000"/>
                </a:schemeClr>
              </a:solidFill>
              <a:effectLst/>
            </c:spPr>
            <c:extLst>
              <c:ext xmlns:c16="http://schemas.microsoft.com/office/drawing/2014/chart" uri="{C3380CC4-5D6E-409C-BE32-E72D297353CC}">
                <c16:uniqueId val="{0000000F-0BE4-4187-9B1F-F02C8DAC9037}"/>
              </c:ext>
            </c:extLst>
          </c:dPt>
          <c:dPt>
            <c:idx val="8"/>
            <c:bubble3D val="0"/>
            <c:spPr>
              <a:solidFill>
                <a:schemeClr val="accent2">
                  <a:lumMod val="60000"/>
                  <a:lumOff val="40000"/>
                </a:schemeClr>
              </a:solidFill>
              <a:effectLst/>
            </c:spPr>
            <c:extLst>
              <c:ext xmlns:c16="http://schemas.microsoft.com/office/drawing/2014/chart" uri="{C3380CC4-5D6E-409C-BE32-E72D297353CC}">
                <c16:uniqueId val="{00000011-0BE4-4187-9B1F-F02C8DAC9037}"/>
              </c:ext>
            </c:extLst>
          </c:dPt>
          <c:dPt>
            <c:idx val="9"/>
            <c:bubble3D val="0"/>
            <c:spPr>
              <a:solidFill>
                <a:srgbClr val="996633"/>
              </a:solidFill>
              <a:effectLst/>
            </c:spPr>
            <c:extLst>
              <c:ext xmlns:c16="http://schemas.microsoft.com/office/drawing/2014/chart" uri="{C3380CC4-5D6E-409C-BE32-E72D297353CC}">
                <c16:uniqueId val="{00000013-0BE4-4187-9B1F-F02C8DAC9037}"/>
              </c:ext>
            </c:extLst>
          </c:dPt>
          <c:dPt>
            <c:idx val="10"/>
            <c:bubble3D val="0"/>
            <c:spPr>
              <a:solidFill>
                <a:schemeClr val="accent6">
                  <a:lumMod val="40000"/>
                  <a:lumOff val="60000"/>
                </a:schemeClr>
              </a:solidFill>
              <a:effectLst/>
            </c:spPr>
            <c:extLst>
              <c:ext xmlns:c16="http://schemas.microsoft.com/office/drawing/2014/chart" uri="{C3380CC4-5D6E-409C-BE32-E72D297353CC}">
                <c16:uniqueId val="{00000015-0BE4-4187-9B1F-F02C8DAC9037}"/>
              </c:ext>
            </c:extLst>
          </c:dPt>
          <c:dPt>
            <c:idx val="11"/>
            <c:bubble3D val="0"/>
            <c:spPr>
              <a:solidFill>
                <a:srgbClr val="FFFF00"/>
              </a:solidFill>
              <a:effectLst/>
            </c:spPr>
            <c:extLst>
              <c:ext xmlns:c16="http://schemas.microsoft.com/office/drawing/2014/chart" uri="{C3380CC4-5D6E-409C-BE32-E72D297353CC}">
                <c16:uniqueId val="{00000017-0BE4-4187-9B1F-F02C8DAC9037}"/>
              </c:ext>
            </c:extLst>
          </c:dPt>
          <c:dPt>
            <c:idx val="12"/>
            <c:bubble3D val="0"/>
            <c:spPr>
              <a:solidFill>
                <a:schemeClr val="accent6">
                  <a:lumMod val="75000"/>
                </a:schemeClr>
              </a:solidFill>
              <a:effectLst/>
            </c:spPr>
            <c:extLst>
              <c:ext xmlns:c16="http://schemas.microsoft.com/office/drawing/2014/chart" uri="{C3380CC4-5D6E-409C-BE32-E72D297353CC}">
                <c16:uniqueId val="{00000019-0BE4-4187-9B1F-F02C8DAC9037}"/>
              </c:ext>
            </c:extLst>
          </c:dPt>
          <c:dLbls>
            <c:dLbl>
              <c:idx val="0"/>
              <c:layout>
                <c:manualLayout>
                  <c:x val="-5.4604201501839297E-2"/>
                  <c:y val="-0.16876002421882372"/>
                </c:manualLayout>
              </c:layout>
              <c:showLegendKey val="0"/>
              <c:showVal val="1"/>
              <c:showCatName val="1"/>
              <c:showSerName val="0"/>
              <c:showPercent val="0"/>
              <c:showBubbleSize val="0"/>
              <c:extLst>
                <c:ext xmlns:c15="http://schemas.microsoft.com/office/drawing/2012/chart" uri="{CE6537A1-D6FC-4f65-9D91-7224C49458BB}">
                  <c15:layout>
                    <c:manualLayout>
                      <c:w val="6.4185328185328183E-2"/>
                      <c:h val="0.14880269227060799"/>
                    </c:manualLayout>
                  </c15:layout>
                </c:ext>
                <c:ext xmlns:c16="http://schemas.microsoft.com/office/drawing/2014/chart" uri="{C3380CC4-5D6E-409C-BE32-E72D297353CC}">
                  <c16:uniqueId val="{00000001-0BE4-4187-9B1F-F02C8DAC9037}"/>
                </c:ext>
              </c:extLst>
            </c:dLbl>
            <c:dLbl>
              <c:idx val="1"/>
              <c:layout>
                <c:manualLayout>
                  <c:x val="8.4111148268628561E-2"/>
                  <c:y val="-0.1419746894630492"/>
                </c:manualLayout>
              </c:layout>
              <c:showLegendKey val="0"/>
              <c:showVal val="1"/>
              <c:showCatName val="1"/>
              <c:showSerName val="0"/>
              <c:showPercent val="0"/>
              <c:showBubbleSize val="0"/>
              <c:extLst>
                <c:ext xmlns:c15="http://schemas.microsoft.com/office/drawing/2012/chart" uri="{CE6537A1-D6FC-4f65-9D91-7224C49458BB}">
                  <c15:layout>
                    <c:manualLayout>
                      <c:w val="6.5026966223816624E-2"/>
                      <c:h val="0.1290523244783259"/>
                    </c:manualLayout>
                  </c15:layout>
                </c:ext>
                <c:ext xmlns:c16="http://schemas.microsoft.com/office/drawing/2014/chart" uri="{C3380CC4-5D6E-409C-BE32-E72D297353CC}">
                  <c16:uniqueId val="{00000003-0BE4-4187-9B1F-F02C8DAC9037}"/>
                </c:ext>
              </c:extLst>
            </c:dLbl>
            <c:dLbl>
              <c:idx val="2"/>
              <c:layout>
                <c:manualLayout>
                  <c:x val="6.4025172529109534E-3"/>
                  <c:y val="-5.0854605153342987E-3"/>
                </c:manualLayout>
              </c:layout>
              <c:showLegendKey val="0"/>
              <c:showVal val="1"/>
              <c:showCatName val="1"/>
              <c:showSerName val="0"/>
              <c:showPercent val="0"/>
              <c:showBubbleSize val="0"/>
              <c:extLst>
                <c:ext xmlns:c15="http://schemas.microsoft.com/office/drawing/2012/chart" uri="{CE6537A1-D6FC-4f65-9D91-7224C49458BB}">
                  <c15:layout>
                    <c:manualLayout>
                      <c:w val="6.039376159061198E-2"/>
                      <c:h val="0.11917714058218483"/>
                    </c:manualLayout>
                  </c15:layout>
                </c:ext>
                <c:ext xmlns:c16="http://schemas.microsoft.com/office/drawing/2014/chart" uri="{C3380CC4-5D6E-409C-BE32-E72D297353CC}">
                  <c16:uniqueId val="{00000005-0BE4-4187-9B1F-F02C8DAC9037}"/>
                </c:ext>
              </c:extLst>
            </c:dLbl>
            <c:dLbl>
              <c:idx val="3"/>
              <c:layout>
                <c:manualLayout>
                  <c:x val="2.5367646611741044E-2"/>
                  <c:y val="0.11472695764505116"/>
                </c:manualLayout>
              </c:layout>
              <c:showLegendKey val="0"/>
              <c:showVal val="1"/>
              <c:showCatName val="1"/>
              <c:showSerName val="0"/>
              <c:showPercent val="0"/>
              <c:showBubbleSize val="0"/>
              <c:extLst>
                <c:ext xmlns:c15="http://schemas.microsoft.com/office/drawing/2012/chart" uri="{CE6537A1-D6FC-4f65-9D91-7224C49458BB}">
                  <c15:layout>
                    <c:manualLayout>
                      <c:w val="4.8177666980816582E-2"/>
                      <c:h val="0.1290523244783259"/>
                    </c:manualLayout>
                  </c15:layout>
                </c:ext>
                <c:ext xmlns:c16="http://schemas.microsoft.com/office/drawing/2014/chart" uri="{C3380CC4-5D6E-409C-BE32-E72D297353CC}">
                  <c16:uniqueId val="{00000007-0BE4-4187-9B1F-F02C8DAC9037}"/>
                </c:ext>
              </c:extLst>
            </c:dLbl>
            <c:dLbl>
              <c:idx val="4"/>
              <c:layout>
                <c:manualLayout>
                  <c:x val="-6.2418143677985633E-3"/>
                  <c:y val="1.9156560802621771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BE4-4187-9B1F-F02C8DAC9037}"/>
                </c:ext>
              </c:extLst>
            </c:dLbl>
            <c:dLbl>
              <c:idx val="5"/>
              <c:layout>
                <c:manualLayout>
                  <c:x val="-7.711659015596023E-2"/>
                  <c:y val="9.0540532834856802E-2"/>
                </c:manualLayout>
              </c:layout>
              <c:showLegendKey val="0"/>
              <c:showVal val="1"/>
              <c:showCatName val="1"/>
              <c:showSerName val="0"/>
              <c:showPercent val="0"/>
              <c:showBubbleSize val="0"/>
              <c:extLst>
                <c:ext xmlns:c15="http://schemas.microsoft.com/office/drawing/2012/chart" uri="{CE6537A1-D6FC-4f65-9D91-7224C49458BB}">
                  <c15:layout>
                    <c:manualLayout>
                      <c:w val="7.7397744200893806E-2"/>
                      <c:h val="0.11917714058218483"/>
                    </c:manualLayout>
                  </c15:layout>
                </c:ext>
                <c:ext xmlns:c16="http://schemas.microsoft.com/office/drawing/2014/chart" uri="{C3380CC4-5D6E-409C-BE32-E72D297353CC}">
                  <c16:uniqueId val="{0000000B-0BE4-4187-9B1F-F02C8DAC9037}"/>
                </c:ext>
              </c:extLst>
            </c:dLbl>
            <c:dLbl>
              <c:idx val="6"/>
              <c:layout>
                <c:manualLayout>
                  <c:x val="-5.5640409813638159E-3"/>
                  <c:y val="-6.3955423264378116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652200772200772"/>
                      <c:h val="0.13563578040908661"/>
                    </c:manualLayout>
                  </c15:layout>
                </c:ext>
                <c:ext xmlns:c16="http://schemas.microsoft.com/office/drawing/2014/chart" uri="{C3380CC4-5D6E-409C-BE32-E72D297353CC}">
                  <c16:uniqueId val="{0000000D-0BE4-4187-9B1F-F02C8DAC9037}"/>
                </c:ext>
              </c:extLst>
            </c:dLbl>
            <c:dLbl>
              <c:idx val="7"/>
              <c:layout>
                <c:manualLayout>
                  <c:x val="-6.1776061776061776E-3"/>
                  <c:y val="-3.0173824445391742E-17"/>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BE4-4187-9B1F-F02C8DAC9037}"/>
                </c:ext>
              </c:extLst>
            </c:dLbl>
            <c:dLbl>
              <c:idx val="8"/>
              <c:layout>
                <c:manualLayout>
                  <c:x val="-6.1638646520537415E-3"/>
                  <c:y val="3.5250000259191177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BE4-4187-9B1F-F02C8DAC9037}"/>
                </c:ext>
              </c:extLst>
            </c:dLbl>
            <c:dLbl>
              <c:idx val="9"/>
              <c:layout>
                <c:manualLayout>
                  <c:x val="-5.3420484601588098E-3"/>
                  <c:y val="2.9270459774046291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3038907974341046"/>
                      <c:h val="6.8636934328212759E-2"/>
                    </c:manualLayout>
                  </c15:layout>
                </c:ext>
                <c:ext xmlns:c16="http://schemas.microsoft.com/office/drawing/2014/chart" uri="{C3380CC4-5D6E-409C-BE32-E72D297353CC}">
                  <c16:uniqueId val="{00000013-0BE4-4187-9B1F-F02C8DAC9037}"/>
                </c:ext>
              </c:extLst>
            </c:dLbl>
            <c:dLbl>
              <c:idx val="10"/>
              <c:layout>
                <c:manualLayout>
                  <c:x val="-4.0542364636853958E-3"/>
                  <c:y val="-7.277569906452841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BE4-4187-9B1F-F02C8DAC9037}"/>
                </c:ext>
              </c:extLst>
            </c:dLbl>
            <c:dLbl>
              <c:idx val="11"/>
              <c:layout>
                <c:manualLayout>
                  <c:x val="-3.8610646642143836E-3"/>
                  <c:y val="-4.0589338533745134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0951679688687561"/>
                      <c:h val="8.9698550291901102E-2"/>
                    </c:manualLayout>
                  </c15:layout>
                </c:ext>
                <c:ext xmlns:c16="http://schemas.microsoft.com/office/drawing/2014/chart" uri="{C3380CC4-5D6E-409C-BE32-E72D297353CC}">
                  <c16:uniqueId val="{00000017-0BE4-4187-9B1F-F02C8DAC9037}"/>
                </c:ext>
              </c:extLst>
            </c:dLbl>
            <c:dLbl>
              <c:idx val="12"/>
              <c:layout>
                <c:manualLayout>
                  <c:x val="-3.9151187182683246E-3"/>
                  <c:y val="3.0629917504631746E-2"/>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9-0BE4-4187-9B1F-F02C8DAC9037}"/>
                </c:ext>
              </c:extLst>
            </c:dLbl>
            <c:dLbl>
              <c:idx val="13"/>
              <c:tx>
                <c:rich>
                  <a:bodyPr/>
                  <a:lstStyle/>
                  <a:p>
                    <a:r>
                      <a:rPr lang="en-US"/>
                      <a:t>Otros</a:t>
                    </a:r>
                    <a:r>
                      <a:rPr lang="en-US" baseline="0"/>
                      <a:t>; </a:t>
                    </a:r>
                    <a:fld id="{37DF053C-A7F7-4C32-A7B9-778E036F67DC}" type="VALUE">
                      <a:rPr lang="en-US" baseline="0"/>
                      <a:pPr/>
                      <a:t>[VALUE]</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A-0BE4-4187-9B1F-F02C8DAC9037}"/>
                </c:ext>
              </c:extLst>
            </c:dLbl>
            <c:spPr>
              <a:noFill/>
              <a:ln>
                <a:noFill/>
              </a:ln>
              <a:effectLst/>
            </c:spPr>
            <c:txPr>
              <a:bodyPr/>
              <a:lstStyle/>
              <a:p>
                <a:pPr>
                  <a:defRPr sz="900" b="0"/>
                </a:pPr>
                <a:endParaRPr lang="es-DO"/>
              </a:p>
            </c:txPr>
            <c:showLegendKey val="0"/>
            <c:showVal val="1"/>
            <c:showCatName val="1"/>
            <c:showSerName val="0"/>
            <c:showPercent val="0"/>
            <c:showBubbleSize val="0"/>
            <c:showLeaderLines val="0"/>
            <c:extLst>
              <c:ext xmlns:c15="http://schemas.microsoft.com/office/drawing/2012/chart" uri="{CE6537A1-D6FC-4f65-9D91-7224C49458BB}"/>
            </c:extLst>
          </c:dLbls>
          <c:cat>
            <c:strRef>
              <c:f>'[1]2.11.3'!$L$44:$L$56</c:f>
              <c:strCache>
                <c:ptCount val="13"/>
                <c:pt idx="0">
                  <c:v>Blanco</c:v>
                </c:pt>
                <c:pt idx="1">
                  <c:v>Gris</c:v>
                </c:pt>
                <c:pt idx="2">
                  <c:v>Negro</c:v>
                </c:pt>
                <c:pt idx="3">
                  <c:v>Rojo</c:v>
                </c:pt>
                <c:pt idx="4">
                  <c:v>Azul</c:v>
                </c:pt>
                <c:pt idx="5">
                  <c:v>Verde</c:v>
                </c:pt>
                <c:pt idx="6">
                  <c:v>Dorado</c:v>
                </c:pt>
                <c:pt idx="7">
                  <c:v>Plateado</c:v>
                </c:pt>
                <c:pt idx="8">
                  <c:v>Otros</c:v>
                </c:pt>
                <c:pt idx="9">
                  <c:v>Marrón</c:v>
                </c:pt>
                <c:pt idx="10">
                  <c:v>Crema</c:v>
                </c:pt>
                <c:pt idx="11">
                  <c:v>Amarillo</c:v>
                </c:pt>
                <c:pt idx="12">
                  <c:v>Naranja</c:v>
                </c:pt>
              </c:strCache>
            </c:strRef>
          </c:cat>
          <c:val>
            <c:numRef>
              <c:f>'[1]2.11.3'!$M$44:$M$56</c:f>
              <c:numCache>
                <c:formatCode>General</c:formatCode>
                <c:ptCount val="13"/>
                <c:pt idx="0">
                  <c:v>0.25823502484825223</c:v>
                </c:pt>
                <c:pt idx="1">
                  <c:v>0.19416327795761942</c:v>
                </c:pt>
                <c:pt idx="2">
                  <c:v>0.16102611683707715</c:v>
                </c:pt>
                <c:pt idx="3">
                  <c:v>0.10806988301512654</c:v>
                </c:pt>
                <c:pt idx="4">
                  <c:v>9.8604761914536793E-2</c:v>
                </c:pt>
                <c:pt idx="5">
                  <c:v>6.6042364165967024E-2</c:v>
                </c:pt>
                <c:pt idx="6">
                  <c:v>4.2228686029349878E-2</c:v>
                </c:pt>
                <c:pt idx="7">
                  <c:v>3.9812627140736967E-2</c:v>
                </c:pt>
                <c:pt idx="8">
                  <c:v>1.3369406577345701E-2</c:v>
                </c:pt>
                <c:pt idx="9">
                  <c:v>9.0792085508367947E-3</c:v>
                </c:pt>
                <c:pt idx="10">
                  <c:v>6.8458423054579944E-3</c:v>
                </c:pt>
                <c:pt idx="11">
                  <c:v>1.8515591482827919E-3</c:v>
                </c:pt>
                <c:pt idx="12">
                  <c:v>6.7124150941072383E-4</c:v>
                </c:pt>
              </c:numCache>
            </c:numRef>
          </c:val>
          <c:extLst>
            <c:ext xmlns:c16="http://schemas.microsoft.com/office/drawing/2014/chart" uri="{C3380CC4-5D6E-409C-BE32-E72D297353CC}">
              <c16:uniqueId val="{0000001B-0BE4-4187-9B1F-F02C8DAC9037}"/>
            </c:ext>
          </c:extLst>
        </c:ser>
        <c:dLbls>
          <c:showLegendKey val="0"/>
          <c:showVal val="0"/>
          <c:showCatName val="0"/>
          <c:showSerName val="0"/>
          <c:showPercent val="0"/>
          <c:showBubbleSize val="0"/>
          <c:showLeaderLines val="0"/>
        </c:dLbls>
        <c:gapWidth val="100"/>
        <c:splitType val="percent"/>
        <c:splitPos val="4"/>
        <c:secondPieSize val="75"/>
        <c:serLines/>
      </c:of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8331803119204692E-2"/>
          <c:y val="8.9241596244423502E-2"/>
          <c:w val="0.91033228954488787"/>
          <c:h val="0.86298065708074012"/>
        </c:manualLayout>
      </c:layout>
      <c:ofPieChart>
        <c:ofPieType val="bar"/>
        <c:varyColors val="1"/>
        <c:ser>
          <c:idx val="0"/>
          <c:order val="0"/>
          <c:tx>
            <c:strRef>
              <c:f>'[1]2.11.4'!$L$46</c:f>
              <c:strCache>
                <c:ptCount val="1"/>
                <c:pt idx="0">
                  <c:v>Participación</c:v>
                </c:pt>
              </c:strCache>
            </c:strRef>
          </c:tx>
          <c:spPr>
            <a:effectLst/>
          </c:spPr>
          <c:explosion val="5"/>
          <c:dPt>
            <c:idx val="0"/>
            <c:bubble3D val="0"/>
            <c:spPr>
              <a:solidFill>
                <a:schemeClr val="bg1"/>
              </a:solidFill>
              <a:ln w="9525">
                <a:solidFill>
                  <a:schemeClr val="bg1">
                    <a:lumMod val="85000"/>
                  </a:schemeClr>
                </a:solidFill>
              </a:ln>
              <a:effectLst/>
            </c:spPr>
            <c:extLst>
              <c:ext xmlns:c16="http://schemas.microsoft.com/office/drawing/2014/chart" uri="{C3380CC4-5D6E-409C-BE32-E72D297353CC}">
                <c16:uniqueId val="{00000001-2949-4DB9-80C8-258E9E2D9C3A}"/>
              </c:ext>
            </c:extLst>
          </c:dPt>
          <c:dPt>
            <c:idx val="1"/>
            <c:bubble3D val="0"/>
            <c:spPr>
              <a:solidFill>
                <a:srgbClr val="FF0000"/>
              </a:solidFill>
              <a:ln>
                <a:noFill/>
              </a:ln>
              <a:effectLst/>
            </c:spPr>
            <c:extLst>
              <c:ext xmlns:c16="http://schemas.microsoft.com/office/drawing/2014/chart" uri="{C3380CC4-5D6E-409C-BE32-E72D297353CC}">
                <c16:uniqueId val="{00000003-2949-4DB9-80C8-258E9E2D9C3A}"/>
              </c:ext>
            </c:extLst>
          </c:dPt>
          <c:dPt>
            <c:idx val="2"/>
            <c:bubble3D val="0"/>
            <c:spPr>
              <a:solidFill>
                <a:srgbClr val="0070C0"/>
              </a:solidFill>
              <a:effectLst/>
            </c:spPr>
            <c:extLst>
              <c:ext xmlns:c16="http://schemas.microsoft.com/office/drawing/2014/chart" uri="{C3380CC4-5D6E-409C-BE32-E72D297353CC}">
                <c16:uniqueId val="{00000005-2949-4DB9-80C8-258E9E2D9C3A}"/>
              </c:ext>
            </c:extLst>
          </c:dPt>
          <c:dPt>
            <c:idx val="3"/>
            <c:bubble3D val="0"/>
            <c:spPr>
              <a:solidFill>
                <a:schemeClr val="tx1">
                  <a:lumMod val="50000"/>
                  <a:lumOff val="50000"/>
                </a:schemeClr>
              </a:solidFill>
              <a:effectLst/>
            </c:spPr>
            <c:extLst>
              <c:ext xmlns:c16="http://schemas.microsoft.com/office/drawing/2014/chart" uri="{C3380CC4-5D6E-409C-BE32-E72D297353CC}">
                <c16:uniqueId val="{00000007-2949-4DB9-80C8-258E9E2D9C3A}"/>
              </c:ext>
            </c:extLst>
          </c:dPt>
          <c:dPt>
            <c:idx val="4"/>
            <c:bubble3D val="0"/>
            <c:spPr>
              <a:solidFill>
                <a:srgbClr val="92D050"/>
              </a:solidFill>
              <a:effectLst/>
            </c:spPr>
            <c:extLst>
              <c:ext xmlns:c16="http://schemas.microsoft.com/office/drawing/2014/chart" uri="{C3380CC4-5D6E-409C-BE32-E72D297353CC}">
                <c16:uniqueId val="{00000009-2949-4DB9-80C8-258E9E2D9C3A}"/>
              </c:ext>
            </c:extLst>
          </c:dPt>
          <c:dPt>
            <c:idx val="5"/>
            <c:bubble3D val="0"/>
            <c:spPr>
              <a:solidFill>
                <a:schemeClr val="tx1"/>
              </a:solidFill>
              <a:effectLst/>
            </c:spPr>
            <c:extLst>
              <c:ext xmlns:c16="http://schemas.microsoft.com/office/drawing/2014/chart" uri="{C3380CC4-5D6E-409C-BE32-E72D297353CC}">
                <c16:uniqueId val="{0000000B-2949-4DB9-80C8-258E9E2D9C3A}"/>
              </c:ext>
            </c:extLst>
          </c:dPt>
          <c:dPt>
            <c:idx val="6"/>
            <c:bubble3D val="0"/>
            <c:spPr>
              <a:solidFill>
                <a:srgbClr val="FFFF00"/>
              </a:solidFill>
              <a:effectLst/>
            </c:spPr>
            <c:extLst>
              <c:ext xmlns:c16="http://schemas.microsoft.com/office/drawing/2014/chart" uri="{C3380CC4-5D6E-409C-BE32-E72D297353CC}">
                <c16:uniqueId val="{0000000D-2949-4DB9-80C8-258E9E2D9C3A}"/>
              </c:ext>
            </c:extLst>
          </c:dPt>
          <c:dPt>
            <c:idx val="7"/>
            <c:bubble3D val="0"/>
            <c:spPr>
              <a:solidFill>
                <a:schemeClr val="accent2">
                  <a:lumMod val="60000"/>
                  <a:lumOff val="40000"/>
                </a:schemeClr>
              </a:solidFill>
              <a:effectLst/>
            </c:spPr>
            <c:extLst>
              <c:ext xmlns:c16="http://schemas.microsoft.com/office/drawing/2014/chart" uri="{C3380CC4-5D6E-409C-BE32-E72D297353CC}">
                <c16:uniqueId val="{0000000F-2949-4DB9-80C8-258E9E2D9C3A}"/>
              </c:ext>
            </c:extLst>
          </c:dPt>
          <c:dPt>
            <c:idx val="8"/>
            <c:bubble3D val="0"/>
            <c:spPr>
              <a:solidFill>
                <a:schemeClr val="accent6">
                  <a:lumMod val="40000"/>
                  <a:lumOff val="60000"/>
                </a:schemeClr>
              </a:solidFill>
              <a:effectLst/>
            </c:spPr>
            <c:extLst>
              <c:ext xmlns:c16="http://schemas.microsoft.com/office/drawing/2014/chart" uri="{C3380CC4-5D6E-409C-BE32-E72D297353CC}">
                <c16:uniqueId val="{00000011-2949-4DB9-80C8-258E9E2D9C3A}"/>
              </c:ext>
            </c:extLst>
          </c:dPt>
          <c:dPt>
            <c:idx val="9"/>
            <c:bubble3D val="0"/>
            <c:spPr>
              <a:solidFill>
                <a:schemeClr val="bg1">
                  <a:lumMod val="75000"/>
                </a:schemeClr>
              </a:solidFill>
              <a:effectLst/>
            </c:spPr>
            <c:extLst>
              <c:ext xmlns:c16="http://schemas.microsoft.com/office/drawing/2014/chart" uri="{C3380CC4-5D6E-409C-BE32-E72D297353CC}">
                <c16:uniqueId val="{00000013-2949-4DB9-80C8-258E9E2D9C3A}"/>
              </c:ext>
            </c:extLst>
          </c:dPt>
          <c:dPt>
            <c:idx val="10"/>
            <c:bubble3D val="0"/>
            <c:spPr>
              <a:solidFill>
                <a:srgbClr val="CC9900"/>
              </a:solidFill>
              <a:effectLst/>
            </c:spPr>
            <c:extLst>
              <c:ext xmlns:c16="http://schemas.microsoft.com/office/drawing/2014/chart" uri="{C3380CC4-5D6E-409C-BE32-E72D297353CC}">
                <c16:uniqueId val="{00000015-2949-4DB9-80C8-258E9E2D9C3A}"/>
              </c:ext>
            </c:extLst>
          </c:dPt>
          <c:dPt>
            <c:idx val="11"/>
            <c:bubble3D val="0"/>
            <c:spPr>
              <a:solidFill>
                <a:srgbClr val="996633"/>
              </a:solidFill>
              <a:effectLst/>
            </c:spPr>
            <c:extLst>
              <c:ext xmlns:c16="http://schemas.microsoft.com/office/drawing/2014/chart" uri="{C3380CC4-5D6E-409C-BE32-E72D297353CC}">
                <c16:uniqueId val="{00000017-2949-4DB9-80C8-258E9E2D9C3A}"/>
              </c:ext>
            </c:extLst>
          </c:dPt>
          <c:dPt>
            <c:idx val="12"/>
            <c:bubble3D val="0"/>
            <c:spPr>
              <a:solidFill>
                <a:schemeClr val="accent6">
                  <a:lumMod val="75000"/>
                </a:schemeClr>
              </a:solidFill>
              <a:effectLst/>
            </c:spPr>
            <c:extLst>
              <c:ext xmlns:c16="http://schemas.microsoft.com/office/drawing/2014/chart" uri="{C3380CC4-5D6E-409C-BE32-E72D297353CC}">
                <c16:uniqueId val="{00000019-2949-4DB9-80C8-258E9E2D9C3A}"/>
              </c:ext>
            </c:extLst>
          </c:dPt>
          <c:dLbls>
            <c:dLbl>
              <c:idx val="0"/>
              <c:layout>
                <c:manualLayout>
                  <c:x val="1.5077720472325466E-2"/>
                  <c:y val="-0.20199905691140674"/>
                </c:manualLayout>
              </c:layout>
              <c:showLegendKey val="0"/>
              <c:showVal val="1"/>
              <c:showCatName val="1"/>
              <c:showSerName val="0"/>
              <c:showPercent val="0"/>
              <c:showBubbleSize val="0"/>
              <c:extLst>
                <c:ext xmlns:c15="http://schemas.microsoft.com/office/drawing/2012/chart" uri="{CE6537A1-D6FC-4f65-9D91-7224C49458BB}">
                  <c15:layout>
                    <c:manualLayout>
                      <c:w val="8.2905856918238999E-2"/>
                      <c:h val="0.17096210217755445"/>
                    </c:manualLayout>
                  </c15:layout>
                </c:ext>
                <c:ext xmlns:c16="http://schemas.microsoft.com/office/drawing/2014/chart" uri="{C3380CC4-5D6E-409C-BE32-E72D297353CC}">
                  <c16:uniqueId val="{00000001-2949-4DB9-80C8-258E9E2D9C3A}"/>
                </c:ext>
              </c:extLst>
            </c:dLbl>
            <c:dLbl>
              <c:idx val="1"/>
              <c:layout>
                <c:manualLayout>
                  <c:x val="9.3377557535037875E-2"/>
                  <c:y val="6.2112444390532616E-2"/>
                </c:manualLayout>
              </c:layout>
              <c:showLegendKey val="0"/>
              <c:showVal val="1"/>
              <c:showCatName val="1"/>
              <c:showSerName val="0"/>
              <c:showPercent val="0"/>
              <c:showBubbleSize val="0"/>
              <c:extLst>
                <c:ext xmlns:c15="http://schemas.microsoft.com/office/drawing/2012/chart" uri="{CE6537A1-D6FC-4f65-9D91-7224C49458BB}">
                  <c15:layout>
                    <c:manualLayout>
                      <c:w val="6.5026966223816624E-2"/>
                      <c:h val="0.1290523244783259"/>
                    </c:manualLayout>
                  </c15:layout>
                </c:ext>
                <c:ext xmlns:c16="http://schemas.microsoft.com/office/drawing/2014/chart" uri="{C3380CC4-5D6E-409C-BE32-E72D297353CC}">
                  <c16:uniqueId val="{00000003-2949-4DB9-80C8-258E9E2D9C3A}"/>
                </c:ext>
              </c:extLst>
            </c:dLbl>
            <c:dLbl>
              <c:idx val="2"/>
              <c:layout>
                <c:manualLayout>
                  <c:x val="1.8882828878406709E-2"/>
                  <c:y val="0.11079704075935232"/>
                </c:manualLayout>
              </c:layout>
              <c:showLegendKey val="0"/>
              <c:showVal val="1"/>
              <c:showCatName val="1"/>
              <c:showSerName val="0"/>
              <c:showPercent val="0"/>
              <c:showBubbleSize val="0"/>
              <c:extLst>
                <c:ext xmlns:c15="http://schemas.microsoft.com/office/drawing/2012/chart" uri="{CE6537A1-D6FC-4f65-9D91-7224C49458BB}">
                  <c15:layout>
                    <c:manualLayout>
                      <c:w val="6.039376159061198E-2"/>
                      <c:h val="0.11917714058218483"/>
                    </c:manualLayout>
                  </c15:layout>
                </c:ext>
                <c:ext xmlns:c16="http://schemas.microsoft.com/office/drawing/2014/chart" uri="{C3380CC4-5D6E-409C-BE32-E72D297353CC}">
                  <c16:uniqueId val="{00000005-2949-4DB9-80C8-258E9E2D9C3A}"/>
                </c:ext>
              </c:extLst>
            </c:dLbl>
            <c:dLbl>
              <c:idx val="3"/>
              <c:layout>
                <c:manualLayout>
                  <c:x val="-3.5649977070230605E-2"/>
                  <c:y val="2.679369067560021E-3"/>
                </c:manualLayout>
              </c:layout>
              <c:showLegendKey val="0"/>
              <c:showVal val="1"/>
              <c:showCatName val="1"/>
              <c:showSerName val="0"/>
              <c:showPercent val="0"/>
              <c:showBubbleSize val="0"/>
              <c:extLst>
                <c:ext xmlns:c15="http://schemas.microsoft.com/office/drawing/2012/chart" uri="{CE6537A1-D6FC-4f65-9D91-7224C49458BB}">
                  <c15:layout>
                    <c:manualLayout>
                      <c:w val="6.8978314989517814E-2"/>
                      <c:h val="0.12905220547180346"/>
                    </c:manualLayout>
                  </c15:layout>
                </c:ext>
                <c:ext xmlns:c16="http://schemas.microsoft.com/office/drawing/2014/chart" uri="{C3380CC4-5D6E-409C-BE32-E72D297353CC}">
                  <c16:uniqueId val="{00000007-2949-4DB9-80C8-258E9E2D9C3A}"/>
                </c:ext>
              </c:extLst>
            </c:dLbl>
            <c:dLbl>
              <c:idx val="4"/>
              <c:layout>
                <c:manualLayout>
                  <c:x val="-1.6642099056603851E-2"/>
                  <c:y val="1.429020100502512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949-4DB9-80C8-258E9E2D9C3A}"/>
                </c:ext>
              </c:extLst>
            </c:dLbl>
            <c:dLbl>
              <c:idx val="5"/>
              <c:layout>
                <c:manualLayout>
                  <c:x val="-2.5740877227463387E-2"/>
                  <c:y val="3.8156058068117963E-3"/>
                </c:manualLayout>
              </c:layout>
              <c:showLegendKey val="0"/>
              <c:showVal val="1"/>
              <c:showCatName val="1"/>
              <c:showSerName val="0"/>
              <c:showPercent val="0"/>
              <c:showBubbleSize val="0"/>
              <c:extLst>
                <c:ext xmlns:c15="http://schemas.microsoft.com/office/drawing/2012/chart" uri="{CE6537A1-D6FC-4f65-9D91-7224C49458BB}">
                  <c15:layout>
                    <c:manualLayout>
                      <c:w val="7.7397744200893806E-2"/>
                      <c:h val="0.11917714058218483"/>
                    </c:manualLayout>
                  </c15:layout>
                </c:ext>
                <c:ext xmlns:c16="http://schemas.microsoft.com/office/drawing/2014/chart" uri="{C3380CC4-5D6E-409C-BE32-E72D297353CC}">
                  <c16:uniqueId val="{0000000B-2949-4DB9-80C8-258E9E2D9C3A}"/>
                </c:ext>
              </c:extLst>
            </c:dLbl>
            <c:dLbl>
              <c:idx val="6"/>
              <c:layout>
                <c:manualLayout>
                  <c:x val="-5.5640409813638159E-3"/>
                  <c:y val="-6.3955423264378116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652200772200772"/>
                      <c:h val="0.13563578040908661"/>
                    </c:manualLayout>
                  </c15:layout>
                </c:ext>
                <c:ext xmlns:c16="http://schemas.microsoft.com/office/drawing/2014/chart" uri="{C3380CC4-5D6E-409C-BE32-E72D297353CC}">
                  <c16:uniqueId val="{0000000D-2949-4DB9-80C8-258E9E2D9C3A}"/>
                </c:ext>
              </c:extLst>
            </c:dLbl>
            <c:dLbl>
              <c:idx val="7"/>
              <c:layout>
                <c:manualLayout>
                  <c:x val="-6.1776061776061776E-3"/>
                  <c:y val="-3.0173824445391742E-17"/>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2949-4DB9-80C8-258E9E2D9C3A}"/>
                </c:ext>
              </c:extLst>
            </c:dLbl>
            <c:dLbl>
              <c:idx val="8"/>
              <c:layout>
                <c:manualLayout>
                  <c:x val="-6.1638646520537415E-3"/>
                  <c:y val="3.5250000259191177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2949-4DB9-80C8-258E9E2D9C3A}"/>
                </c:ext>
              </c:extLst>
            </c:dLbl>
            <c:dLbl>
              <c:idx val="9"/>
              <c:layout>
                <c:manualLayout>
                  <c:x val="-5.3420484601588098E-3"/>
                  <c:y val="2.9270459774046291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3038907974341046"/>
                      <c:h val="6.8636934328212759E-2"/>
                    </c:manualLayout>
                  </c15:layout>
                </c:ext>
                <c:ext xmlns:c16="http://schemas.microsoft.com/office/drawing/2014/chart" uri="{C3380CC4-5D6E-409C-BE32-E72D297353CC}">
                  <c16:uniqueId val="{00000013-2949-4DB9-80C8-258E9E2D9C3A}"/>
                </c:ext>
              </c:extLst>
            </c:dLbl>
            <c:dLbl>
              <c:idx val="10"/>
              <c:layout>
                <c:manualLayout>
                  <c:x val="-4.0542364636853958E-3"/>
                  <c:y val="-7.277569906452841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949-4DB9-80C8-258E9E2D9C3A}"/>
                </c:ext>
              </c:extLst>
            </c:dLbl>
            <c:dLbl>
              <c:idx val="11"/>
              <c:layout>
                <c:manualLayout>
                  <c:x val="-5.9411851415094342E-3"/>
                  <c:y val="-4.0584868788386374E-4"/>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15:layout>
                    <c:manualLayout>
                      <c:w val="0.13031741352201257"/>
                      <c:h val="3.9053601340033502E-2"/>
                    </c:manualLayout>
                  </c15:layout>
                </c:ext>
                <c:ext xmlns:c16="http://schemas.microsoft.com/office/drawing/2014/chart" uri="{C3380CC4-5D6E-409C-BE32-E72D297353CC}">
                  <c16:uniqueId val="{00000017-2949-4DB9-80C8-258E9E2D9C3A}"/>
                </c:ext>
              </c:extLst>
            </c:dLbl>
            <c:dLbl>
              <c:idx val="12"/>
              <c:layout>
                <c:manualLayout>
                  <c:x val="-3.9151187182683246E-3"/>
                  <c:y val="7.5878217469692779E-3"/>
                </c:manualLayout>
              </c:layout>
              <c:spPr>
                <a:noFill/>
                <a:ln>
                  <a:noFill/>
                </a:ln>
                <a:effectLst/>
              </c:spPr>
              <c:txPr>
                <a:bodyPr anchorCtr="0"/>
                <a:lstStyle/>
                <a:p>
                  <a:pPr algn="l">
                    <a:defRPr sz="900" b="0"/>
                  </a:pPr>
                  <a:endParaRPr lang="es-D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9-2949-4DB9-80C8-258E9E2D9C3A}"/>
                </c:ext>
              </c:extLst>
            </c:dLbl>
            <c:dLbl>
              <c:idx val="13"/>
              <c:tx>
                <c:rich>
                  <a:bodyPr/>
                  <a:lstStyle/>
                  <a:p>
                    <a:r>
                      <a:rPr lang="en-US"/>
                      <a:t>Otros</a:t>
                    </a:r>
                    <a:r>
                      <a:rPr lang="en-US" baseline="0"/>
                      <a:t>; </a:t>
                    </a:r>
                    <a:fld id="{37DF053C-A7F7-4C32-A7B9-778E036F67DC}" type="VALUE">
                      <a:rPr lang="en-US" baseline="0"/>
                      <a:pPr/>
                      <a:t>[VALUE]</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A-2949-4DB9-80C8-258E9E2D9C3A}"/>
                </c:ext>
              </c:extLst>
            </c:dLbl>
            <c:spPr>
              <a:noFill/>
              <a:ln>
                <a:noFill/>
              </a:ln>
              <a:effectLst/>
            </c:spPr>
            <c:txPr>
              <a:bodyPr/>
              <a:lstStyle/>
              <a:p>
                <a:pPr>
                  <a:defRPr sz="900" b="0"/>
                </a:pPr>
                <a:endParaRPr lang="es-DO"/>
              </a:p>
            </c:txPr>
            <c:showLegendKey val="0"/>
            <c:showVal val="1"/>
            <c:showCatName val="1"/>
            <c:showSerName val="0"/>
            <c:showPercent val="0"/>
            <c:showBubbleSize val="0"/>
            <c:showLeaderLines val="0"/>
            <c:extLst>
              <c:ext xmlns:c15="http://schemas.microsoft.com/office/drawing/2012/chart" uri="{CE6537A1-D6FC-4f65-9D91-7224C49458BB}"/>
            </c:extLst>
          </c:dLbls>
          <c:cat>
            <c:strRef>
              <c:f>'[1]2.11.4'!$K$47:$K$59</c:f>
              <c:strCache>
                <c:ptCount val="13"/>
                <c:pt idx="0">
                  <c:v>Blanco</c:v>
                </c:pt>
                <c:pt idx="1">
                  <c:v>Rojo</c:v>
                </c:pt>
                <c:pt idx="2">
                  <c:v>Azul</c:v>
                </c:pt>
                <c:pt idx="3">
                  <c:v>Gris</c:v>
                </c:pt>
                <c:pt idx="4">
                  <c:v>Verde</c:v>
                </c:pt>
                <c:pt idx="5">
                  <c:v>Negro</c:v>
                </c:pt>
                <c:pt idx="6">
                  <c:v>Amarillo</c:v>
                </c:pt>
                <c:pt idx="7">
                  <c:v>Otros</c:v>
                </c:pt>
                <c:pt idx="8">
                  <c:v>Crema</c:v>
                </c:pt>
                <c:pt idx="9">
                  <c:v>Plateado</c:v>
                </c:pt>
                <c:pt idx="10">
                  <c:v>Dorado</c:v>
                </c:pt>
                <c:pt idx="11">
                  <c:v>Marrón</c:v>
                </c:pt>
                <c:pt idx="12">
                  <c:v>Naranja</c:v>
                </c:pt>
              </c:strCache>
            </c:strRef>
          </c:cat>
          <c:val>
            <c:numRef>
              <c:f>'[1]2.11.4'!$L$47:$L$59</c:f>
              <c:numCache>
                <c:formatCode>General</c:formatCode>
                <c:ptCount val="13"/>
                <c:pt idx="0">
                  <c:v>0.44131924007403212</c:v>
                </c:pt>
                <c:pt idx="1">
                  <c:v>0.17000087280930459</c:v>
                </c:pt>
                <c:pt idx="2">
                  <c:v>0.13149431666864353</c:v>
                </c:pt>
                <c:pt idx="3">
                  <c:v>6.1110079157090012E-2</c:v>
                </c:pt>
                <c:pt idx="4">
                  <c:v>4.9119022095503242E-2</c:v>
                </c:pt>
                <c:pt idx="5">
                  <c:v>4.7375641458889561E-2</c:v>
                </c:pt>
                <c:pt idx="6">
                  <c:v>2.2348394142778175E-2</c:v>
                </c:pt>
                <c:pt idx="7">
                  <c:v>2.1359210264237424E-2</c:v>
                </c:pt>
                <c:pt idx="8">
                  <c:v>1.7413664612953832E-2</c:v>
                </c:pt>
                <c:pt idx="9">
                  <c:v>1.3304746963630707E-2</c:v>
                </c:pt>
                <c:pt idx="10">
                  <c:v>1.2555026150709549E-2</c:v>
                </c:pt>
                <c:pt idx="11">
                  <c:v>9.0391712339956982E-3</c:v>
                </c:pt>
                <c:pt idx="12">
                  <c:v>3.5606143682315318E-3</c:v>
                </c:pt>
              </c:numCache>
            </c:numRef>
          </c:val>
          <c:extLst>
            <c:ext xmlns:c16="http://schemas.microsoft.com/office/drawing/2014/chart" uri="{C3380CC4-5D6E-409C-BE32-E72D297353CC}">
              <c16:uniqueId val="{0000001B-2949-4DB9-80C8-258E9E2D9C3A}"/>
            </c:ext>
          </c:extLst>
        </c:ser>
        <c:dLbls>
          <c:showLegendKey val="0"/>
          <c:showVal val="0"/>
          <c:showCatName val="0"/>
          <c:showSerName val="0"/>
          <c:showPercent val="0"/>
          <c:showBubbleSize val="0"/>
          <c:showLeaderLines val="0"/>
        </c:dLbls>
        <c:gapWidth val="100"/>
        <c:splitType val="percent"/>
        <c:splitPos val="4"/>
        <c:secondPieSize val="75"/>
        <c:serLines/>
      </c:of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236855</xdr:colOff>
      <xdr:row>52</xdr:row>
      <xdr:rowOff>147955</xdr:rowOff>
    </xdr:to>
    <xdr:pic>
      <xdr:nvPicPr>
        <xdr:cNvPr id="4" name="Picture 3">
          <a:extLst>
            <a:ext uri="{FF2B5EF4-FFF2-40B4-BE49-F238E27FC236}">
              <a16:creationId xmlns:a16="http://schemas.microsoft.com/office/drawing/2014/main" id="{B72B8F43-072D-4861-9D5F-CB6D5B5D08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790180" cy="100539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137583</xdr:colOff>
      <xdr:row>0</xdr:row>
      <xdr:rowOff>169333</xdr:rowOff>
    </xdr:from>
    <xdr:to>
      <xdr:col>10</xdr:col>
      <xdr:colOff>158750</xdr:colOff>
      <xdr:row>40</xdr:row>
      <xdr:rowOff>182033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37583" y="169333"/>
          <a:ext cx="6794500" cy="7632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160021</xdr:colOff>
      <xdr:row>13</xdr:row>
      <xdr:rowOff>83821</xdr:rowOff>
    </xdr:from>
    <xdr:to>
      <xdr:col>12</xdr:col>
      <xdr:colOff>327661</xdr:colOff>
      <xdr:row>29</xdr:row>
      <xdr:rowOff>76201</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32</xdr:row>
      <xdr:rowOff>127000</xdr:rowOff>
    </xdr:from>
    <xdr:to>
      <xdr:col>9</xdr:col>
      <xdr:colOff>393700</xdr:colOff>
      <xdr:row>37</xdr:row>
      <xdr:rowOff>76200</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673100" y="6210300"/>
          <a:ext cx="6883400" cy="901700"/>
        </a:xfrm>
        <a:prstGeom prst="rect">
          <a:avLst/>
        </a:prstGeom>
      </xdr:spPr>
    </xdr:pic>
    <xdr:clientData/>
  </xdr:twoCellAnchor>
  <xdr:twoCellAnchor editAs="oneCell">
    <xdr:from>
      <xdr:col>0</xdr:col>
      <xdr:colOff>325120</xdr:colOff>
      <xdr:row>3</xdr:row>
      <xdr:rowOff>73660</xdr:rowOff>
    </xdr:from>
    <xdr:to>
      <xdr:col>8</xdr:col>
      <xdr:colOff>566420</xdr:colOff>
      <xdr:row>9</xdr:row>
      <xdr:rowOff>73660</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2"/>
        <a:stretch>
          <a:fillRect/>
        </a:stretch>
      </xdr:blipFill>
      <xdr:spPr>
        <a:xfrm>
          <a:off x="325120" y="668020"/>
          <a:ext cx="6017260" cy="1097280"/>
        </a:xfrm>
        <a:prstGeom prst="rect">
          <a:avLst/>
        </a:prstGeom>
      </xdr:spPr>
    </xdr:pic>
    <xdr:clientData/>
  </xdr:twoCellAnchor>
  <xdr:twoCellAnchor>
    <xdr:from>
      <xdr:col>0</xdr:col>
      <xdr:colOff>381000</xdr:colOff>
      <xdr:row>42</xdr:row>
      <xdr:rowOff>7620</xdr:rowOff>
    </xdr:from>
    <xdr:to>
      <xdr:col>8</xdr:col>
      <xdr:colOff>175260</xdr:colOff>
      <xdr:row>56</xdr:row>
      <xdr:rowOff>156209</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295275</xdr:colOff>
      <xdr:row>3</xdr:row>
      <xdr:rowOff>76200</xdr:rowOff>
    </xdr:from>
    <xdr:to>
      <xdr:col>28</xdr:col>
      <xdr:colOff>190544</xdr:colOff>
      <xdr:row>43</xdr:row>
      <xdr:rowOff>75335</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1"/>
        <a:srcRect l="5032"/>
        <a:stretch/>
      </xdr:blipFill>
      <xdr:spPr>
        <a:xfrm>
          <a:off x="11268075" y="647700"/>
          <a:ext cx="5991269" cy="7905750"/>
        </a:xfrm>
        <a:prstGeom prst="rect">
          <a:avLst/>
        </a:prstGeom>
      </xdr:spPr>
    </xdr:pic>
    <xdr:clientData/>
  </xdr:twoCellAnchor>
  <xdr:twoCellAnchor editAs="oneCell">
    <xdr:from>
      <xdr:col>1</xdr:col>
      <xdr:colOff>635002</xdr:colOff>
      <xdr:row>5</xdr:row>
      <xdr:rowOff>80819</xdr:rowOff>
    </xdr:from>
    <xdr:to>
      <xdr:col>2</xdr:col>
      <xdr:colOff>3928</xdr:colOff>
      <xdr:row>42</xdr:row>
      <xdr:rowOff>81974</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1304638" y="1408546"/>
          <a:ext cx="6819900" cy="67437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228600</xdr:colOff>
      <xdr:row>10</xdr:row>
      <xdr:rowOff>0</xdr:rowOff>
    </xdr:from>
    <xdr:to>
      <xdr:col>9</xdr:col>
      <xdr:colOff>76200</xdr:colOff>
      <xdr:row>22</xdr:row>
      <xdr:rowOff>165100</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3543300" y="2540000"/>
          <a:ext cx="3276600" cy="2451100"/>
        </a:xfrm>
        <a:prstGeom prst="rect">
          <a:avLst/>
        </a:prstGeom>
      </xdr:spPr>
    </xdr:pic>
    <xdr:clientData/>
  </xdr:twoCellAnchor>
  <xdr:twoCellAnchor>
    <xdr:from>
      <xdr:col>0</xdr:col>
      <xdr:colOff>243840</xdr:colOff>
      <xdr:row>8</xdr:row>
      <xdr:rowOff>15240</xdr:rowOff>
    </xdr:from>
    <xdr:to>
      <xdr:col>4</xdr:col>
      <xdr:colOff>137160</xdr:colOff>
      <xdr:row>23</xdr:row>
      <xdr:rowOff>7620</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0</xdr:col>
      <xdr:colOff>213360</xdr:colOff>
      <xdr:row>11</xdr:row>
      <xdr:rowOff>60960</xdr:rowOff>
    </xdr:from>
    <xdr:to>
      <xdr:col>5</xdr:col>
      <xdr:colOff>203835</xdr:colOff>
      <xdr:row>27</xdr:row>
      <xdr:rowOff>13335</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60960</xdr:colOff>
      <xdr:row>10</xdr:row>
      <xdr:rowOff>160020</xdr:rowOff>
    </xdr:from>
    <xdr:to>
      <xdr:col>13</xdr:col>
      <xdr:colOff>289560</xdr:colOff>
      <xdr:row>25</xdr:row>
      <xdr:rowOff>53340</xdr:rowOff>
    </xdr:to>
    <xdr:graphicFrame macro="">
      <xdr:nvGraphicFramePr>
        <xdr:cNvPr id="7" name="Chart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228600</xdr:colOff>
      <xdr:row>36</xdr:row>
      <xdr:rowOff>144781</xdr:rowOff>
    </xdr:from>
    <xdr:to>
      <xdr:col>11</xdr:col>
      <xdr:colOff>236220</xdr:colOff>
      <xdr:row>51</xdr:row>
      <xdr:rowOff>15241</xdr:rowOff>
    </xdr:to>
    <xdr:graphicFrame macro="">
      <xdr:nvGraphicFramePr>
        <xdr:cNvPr id="9" name="Chart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571500</xdr:colOff>
      <xdr:row>18</xdr:row>
      <xdr:rowOff>38100</xdr:rowOff>
    </xdr:from>
    <xdr:to>
      <xdr:col>7</xdr:col>
      <xdr:colOff>177800</xdr:colOff>
      <xdr:row>24</xdr:row>
      <xdr:rowOff>165100</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a:srcRect t="2913"/>
        <a:stretch/>
      </xdr:blipFill>
      <xdr:spPr>
        <a:xfrm>
          <a:off x="2590800" y="4889500"/>
          <a:ext cx="3492500" cy="127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14112</xdr:colOff>
      <xdr:row>44</xdr:row>
      <xdr:rowOff>70555</xdr:rowOff>
    </xdr:from>
    <xdr:to>
      <xdr:col>4</xdr:col>
      <xdr:colOff>509412</xdr:colOff>
      <xdr:row>51</xdr:row>
      <xdr:rowOff>21165</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691445" y="8706555"/>
          <a:ext cx="4559300" cy="1333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6</xdr:col>
      <xdr:colOff>29633</xdr:colOff>
      <xdr:row>50</xdr:row>
      <xdr:rowOff>148167</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677333" y="8607778"/>
          <a:ext cx="4559300" cy="1333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5</xdr:col>
      <xdr:colOff>241300</xdr:colOff>
      <xdr:row>40</xdr:row>
      <xdr:rowOff>0</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stretch>
          <a:fillRect/>
        </a:stretch>
      </xdr:blipFill>
      <xdr:spPr>
        <a:xfrm>
          <a:off x="673100" y="7200900"/>
          <a:ext cx="4559300" cy="1333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5</xdr:col>
      <xdr:colOff>533400</xdr:colOff>
      <xdr:row>39</xdr:row>
      <xdr:rowOff>0</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stretch>
          <a:fillRect/>
        </a:stretch>
      </xdr:blipFill>
      <xdr:spPr>
        <a:xfrm>
          <a:off x="673100" y="6007100"/>
          <a:ext cx="4559300" cy="1333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5</xdr:col>
      <xdr:colOff>393700</xdr:colOff>
      <xdr:row>48</xdr:row>
      <xdr:rowOff>0</xdr:rowOff>
    </xdr:to>
    <xdr:pic>
      <xdr:nvPicPr>
        <xdr:cNvPr id="4" name="Picture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673100" y="8559800"/>
          <a:ext cx="4559300" cy="1333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39</xdr:row>
      <xdr:rowOff>0</xdr:rowOff>
    </xdr:from>
    <xdr:to>
      <xdr:col>6</xdr:col>
      <xdr:colOff>50800</xdr:colOff>
      <xdr:row>46</xdr:row>
      <xdr:rowOff>0</xdr:rowOff>
    </xdr:to>
    <xdr:pic>
      <xdr:nvPicPr>
        <xdr:cNvPr id="4" name="Picture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a:stretch>
          <a:fillRect/>
        </a:stretch>
      </xdr:blipFill>
      <xdr:spPr>
        <a:xfrm>
          <a:off x="673100" y="7366000"/>
          <a:ext cx="4559300" cy="1333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39</xdr:row>
      <xdr:rowOff>0</xdr:rowOff>
    </xdr:from>
    <xdr:to>
      <xdr:col>5</xdr:col>
      <xdr:colOff>457200</xdr:colOff>
      <xdr:row>46</xdr:row>
      <xdr:rowOff>0</xdr:rowOff>
    </xdr:to>
    <xdr:pic>
      <xdr:nvPicPr>
        <xdr:cNvPr id="4" name="Picture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a:stretch>
          <a:fillRect/>
        </a:stretch>
      </xdr:blipFill>
      <xdr:spPr>
        <a:xfrm>
          <a:off x="673100" y="8242300"/>
          <a:ext cx="4559300" cy="1333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6</xdr:col>
      <xdr:colOff>63500</xdr:colOff>
      <xdr:row>43</xdr:row>
      <xdr:rowOff>0</xdr:rowOff>
    </xdr:to>
    <xdr:pic>
      <xdr:nvPicPr>
        <xdr:cNvPr id="3" name="Picture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673100" y="6985000"/>
          <a:ext cx="4559300" cy="1333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495300</xdr:colOff>
      <xdr:row>24</xdr:row>
      <xdr:rowOff>88900</xdr:rowOff>
    </xdr:from>
    <xdr:to>
      <xdr:col>5</xdr:col>
      <xdr:colOff>266700</xdr:colOff>
      <xdr:row>26</xdr:row>
      <xdr:rowOff>177800</xdr:rowOff>
    </xdr:to>
    <xdr:pic>
      <xdr:nvPicPr>
        <xdr:cNvPr id="3" name="Picture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495300" y="5194300"/>
          <a:ext cx="3200400" cy="469900"/>
        </a:xfrm>
        <a:prstGeom prst="rect">
          <a:avLst/>
        </a:prstGeom>
      </xdr:spPr>
    </xdr:pic>
    <xdr:clientData/>
  </xdr:twoCellAnchor>
  <xdr:twoCellAnchor>
    <xdr:from>
      <xdr:col>0</xdr:col>
      <xdr:colOff>0</xdr:colOff>
      <xdr:row>32</xdr:row>
      <xdr:rowOff>121920</xdr:rowOff>
    </xdr:from>
    <xdr:to>
      <xdr:col>10</xdr:col>
      <xdr:colOff>495300</xdr:colOff>
      <xdr:row>48</xdr:row>
      <xdr:rowOff>114300</xdr:rowOff>
    </xdr:to>
    <xdr:graphicFrame macro="">
      <xdr:nvGraphicFramePr>
        <xdr:cNvPr id="4" name="Chart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26</xdr:row>
      <xdr:rowOff>45720</xdr:rowOff>
    </xdr:from>
    <xdr:to>
      <xdr:col>11</xdr:col>
      <xdr:colOff>525781</xdr:colOff>
      <xdr:row>42</xdr:row>
      <xdr:rowOff>167640</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29</xdr:row>
      <xdr:rowOff>0</xdr:rowOff>
    </xdr:from>
    <xdr:to>
      <xdr:col>10</xdr:col>
      <xdr:colOff>654896</xdr:colOff>
      <xdr:row>46</xdr:row>
      <xdr:rowOff>52389</xdr:rowOff>
    </xdr:to>
    <xdr:graphicFrame macro="">
      <xdr:nvGraphicFramePr>
        <xdr:cNvPr id="3" name="Chart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28</xdr:row>
      <xdr:rowOff>30480</xdr:rowOff>
    </xdr:from>
    <xdr:to>
      <xdr:col>10</xdr:col>
      <xdr:colOff>441960</xdr:colOff>
      <xdr:row>44</xdr:row>
      <xdr:rowOff>144780</xdr:rowOff>
    </xdr:to>
    <xdr:graphicFrame macro="">
      <xdr:nvGraphicFramePr>
        <xdr:cNvPr id="3" name="Chart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95250</xdr:colOff>
      <xdr:row>1</xdr:row>
      <xdr:rowOff>0</xdr:rowOff>
    </xdr:from>
    <xdr:to>
      <xdr:col>13</xdr:col>
      <xdr:colOff>569595</xdr:colOff>
      <xdr:row>53</xdr:row>
      <xdr:rowOff>109220</xdr:rowOff>
    </xdr:to>
    <xdr:pic>
      <xdr:nvPicPr>
        <xdr:cNvPr id="4" name="Picture 3">
          <a:extLst>
            <a:ext uri="{FF2B5EF4-FFF2-40B4-BE49-F238E27FC236}">
              <a16:creationId xmlns:a16="http://schemas.microsoft.com/office/drawing/2014/main" id="{00000000-0008-0000-1E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2469" y="190500"/>
          <a:ext cx="7760970" cy="10015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cci&#243;n%20de%20Estad&#237;sticas/Boletines/Bolet&#237;n%20Parque%20Vehicular/2020/Data%20Parque%20Vehicular%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cci&#243;n%20de%20Estad&#237;sticas/Boletines/Bolet&#237;n%20Parque%20Vehicular/2020/Data%20por%20tipo%20de%20persona%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k8ocblfiles01\EstudiosEco\Users\StephVasquezMelo\Library\Containers\com.microsoft.Excel\Data\Downloads\Data%20Parque%20Vehicular%20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tephVasquezMelo\Library\Containers\com.microsoft.Excel\Data\Downloads\Data%20por%20tipo%20de%20persona%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Traspasos"/>
      <sheetName val="2.11.4"/>
      <sheetName val="2.11.3"/>
      <sheetName val="Sheet2"/>
      <sheetName val="2.11.2"/>
      <sheetName val="Sheet3"/>
      <sheetName val="2.11.1"/>
      <sheetName val="2.10.8 y 2.10.9"/>
      <sheetName val="2.10.6 y 2.10.7"/>
      <sheetName val="2.10.4  2.10.5"/>
      <sheetName val="2.10.2 2.10.3"/>
      <sheetName val="2.10.1"/>
      <sheetName val="2.9.1"/>
      <sheetName val=" 2.8.1"/>
      <sheetName val="grafica 2.2.1"/>
      <sheetName val="Cuadro2.2.1"/>
      <sheetName val="Grafica 2.1.1"/>
      <sheetName val="Pivot"/>
      <sheetName val="Data"/>
      <sheetName val="Sheet1"/>
      <sheetName val="Portada"/>
    </sheetNames>
    <sheetDataSet>
      <sheetData sheetId="0"/>
      <sheetData sheetId="1">
        <row r="46">
          <cell r="L46" t="str">
            <v>Participación</v>
          </cell>
        </row>
        <row r="47">
          <cell r="K47" t="str">
            <v>Blanco</v>
          </cell>
          <cell r="L47">
            <v>0.44131924007403212</v>
          </cell>
        </row>
        <row r="48">
          <cell r="K48" t="str">
            <v>Rojo</v>
          </cell>
          <cell r="L48">
            <v>0.17000087280930459</v>
          </cell>
        </row>
        <row r="49">
          <cell r="K49" t="str">
            <v>Azul</v>
          </cell>
          <cell r="L49">
            <v>0.13149431666864353</v>
          </cell>
        </row>
        <row r="50">
          <cell r="K50" t="str">
            <v>Gris</v>
          </cell>
          <cell r="L50">
            <v>6.1110079157090012E-2</v>
          </cell>
        </row>
        <row r="51">
          <cell r="K51" t="str">
            <v>Verde</v>
          </cell>
          <cell r="L51">
            <v>4.9119022095503242E-2</v>
          </cell>
        </row>
        <row r="52">
          <cell r="K52" t="str">
            <v>Negro</v>
          </cell>
          <cell r="L52">
            <v>4.7375641458889561E-2</v>
          </cell>
        </row>
        <row r="53">
          <cell r="K53" t="str">
            <v>Amarillo</v>
          </cell>
          <cell r="L53">
            <v>2.2348394142778175E-2</v>
          </cell>
        </row>
        <row r="54">
          <cell r="K54" t="str">
            <v>Otros</v>
          </cell>
          <cell r="L54">
            <v>2.1359210264237424E-2</v>
          </cell>
        </row>
        <row r="55">
          <cell r="K55" t="str">
            <v>Crema</v>
          </cell>
          <cell r="L55">
            <v>1.7413664612953832E-2</v>
          </cell>
        </row>
        <row r="56">
          <cell r="K56" t="str">
            <v>Plateado</v>
          </cell>
          <cell r="L56">
            <v>1.3304746963630707E-2</v>
          </cell>
        </row>
        <row r="57">
          <cell r="K57" t="str">
            <v>Dorado</v>
          </cell>
          <cell r="L57">
            <v>1.2555026150709549E-2</v>
          </cell>
        </row>
        <row r="58">
          <cell r="K58" t="str">
            <v>Marrón</v>
          </cell>
          <cell r="L58">
            <v>9.0391712339956982E-3</v>
          </cell>
        </row>
        <row r="59">
          <cell r="K59" t="str">
            <v>Naranja</v>
          </cell>
          <cell r="L59">
            <v>3.5606143682315318E-3</v>
          </cell>
        </row>
      </sheetData>
      <sheetData sheetId="2">
        <row r="43">
          <cell r="M43" t="str">
            <v>Participación</v>
          </cell>
        </row>
        <row r="44">
          <cell r="L44" t="str">
            <v>Blanco</v>
          </cell>
          <cell r="M44">
            <v>0.25823502484825223</v>
          </cell>
        </row>
        <row r="45">
          <cell r="L45" t="str">
            <v>Gris</v>
          </cell>
          <cell r="M45">
            <v>0.19416327795761942</v>
          </cell>
        </row>
        <row r="46">
          <cell r="L46" t="str">
            <v>Negro</v>
          </cell>
          <cell r="M46">
            <v>0.16102611683707715</v>
          </cell>
        </row>
        <row r="47">
          <cell r="L47" t="str">
            <v>Rojo</v>
          </cell>
          <cell r="M47">
            <v>0.10806988301512654</v>
          </cell>
        </row>
        <row r="48">
          <cell r="L48" t="str">
            <v>Azul</v>
          </cell>
          <cell r="M48">
            <v>9.8604761914536793E-2</v>
          </cell>
        </row>
        <row r="49">
          <cell r="L49" t="str">
            <v>Verde</v>
          </cell>
          <cell r="M49">
            <v>6.6042364165967024E-2</v>
          </cell>
        </row>
        <row r="50">
          <cell r="L50" t="str">
            <v>Dorado</v>
          </cell>
          <cell r="M50">
            <v>4.2228686029349878E-2</v>
          </cell>
        </row>
        <row r="51">
          <cell r="L51" t="str">
            <v>Plateado</v>
          </cell>
          <cell r="M51">
            <v>3.9812627140736967E-2</v>
          </cell>
        </row>
        <row r="52">
          <cell r="L52" t="str">
            <v>Otros</v>
          </cell>
          <cell r="M52">
            <v>1.3369406577345701E-2</v>
          </cell>
        </row>
        <row r="53">
          <cell r="L53" t="str">
            <v>Marrón</v>
          </cell>
          <cell r="M53">
            <v>9.0792085508367947E-3</v>
          </cell>
        </row>
        <row r="54">
          <cell r="L54" t="str">
            <v>Crema</v>
          </cell>
          <cell r="M54">
            <v>6.8458423054579944E-3</v>
          </cell>
        </row>
        <row r="55">
          <cell r="L55" t="str">
            <v>Amarillo</v>
          </cell>
          <cell r="M55">
            <v>1.8515591482827919E-3</v>
          </cell>
        </row>
        <row r="56">
          <cell r="L56" t="str">
            <v>Naranja</v>
          </cell>
          <cell r="M56">
            <v>6.7124150941072383E-4</v>
          </cell>
        </row>
      </sheetData>
      <sheetData sheetId="3"/>
      <sheetData sheetId="4">
        <row r="45">
          <cell r="N45" t="str">
            <v>Participación</v>
          </cell>
        </row>
        <row r="46">
          <cell r="M46" t="str">
            <v>Blanco</v>
          </cell>
          <cell r="N46">
            <v>0.45515973382362551</v>
          </cell>
        </row>
        <row r="47">
          <cell r="M47" t="str">
            <v>Gris</v>
          </cell>
          <cell r="N47">
            <v>0.12140330573884477</v>
          </cell>
        </row>
        <row r="48">
          <cell r="M48" t="str">
            <v>Azul</v>
          </cell>
          <cell r="N48">
            <v>9.586829309266709E-2</v>
          </cell>
        </row>
        <row r="49">
          <cell r="M49" t="str">
            <v>Rojo</v>
          </cell>
          <cell r="N49">
            <v>6.2353588994558874E-2</v>
          </cell>
        </row>
        <row r="50">
          <cell r="M50" t="str">
            <v>Verde</v>
          </cell>
          <cell r="N50">
            <v>5.5167200201592208E-2</v>
          </cell>
        </row>
        <row r="51">
          <cell r="M51" t="str">
            <v>Amarillo</v>
          </cell>
          <cell r="N51">
            <v>5.2553967913240691E-2</v>
          </cell>
        </row>
        <row r="52">
          <cell r="M52" t="str">
            <v>Otros</v>
          </cell>
          <cell r="N52">
            <v>3.8470512473517689E-2</v>
          </cell>
        </row>
        <row r="53">
          <cell r="M53" t="str">
            <v>Crema</v>
          </cell>
          <cell r="N53">
            <v>3.3570701932858597E-2</v>
          </cell>
        </row>
        <row r="54">
          <cell r="M54" t="str">
            <v>Dorado</v>
          </cell>
          <cell r="N54">
            <v>3.3421374373524222E-2</v>
          </cell>
        </row>
        <row r="55">
          <cell r="M55" t="str">
            <v>Marrón</v>
          </cell>
          <cell r="N55">
            <v>1.753665524933036E-2</v>
          </cell>
        </row>
        <row r="56">
          <cell r="M56" t="str">
            <v>Negro</v>
          </cell>
          <cell r="N56">
            <v>1.6846015287408887E-2</v>
          </cell>
        </row>
        <row r="57">
          <cell r="M57" t="str">
            <v>Plateado</v>
          </cell>
          <cell r="N57">
            <v>1.6827349342492089E-2</v>
          </cell>
        </row>
        <row r="58">
          <cell r="M58" t="str">
            <v>Naranja</v>
          </cell>
          <cell r="N58">
            <v>8.2130157633904818E-4</v>
          </cell>
        </row>
      </sheetData>
      <sheetData sheetId="5"/>
      <sheetData sheetId="6">
        <row r="45">
          <cell r="L45" t="str">
            <v>Participación</v>
          </cell>
        </row>
        <row r="46">
          <cell r="K46" t="str">
            <v>Gris</v>
          </cell>
          <cell r="L46">
            <v>0.21519048186300019</v>
          </cell>
        </row>
        <row r="47">
          <cell r="K47" t="str">
            <v>Blanco</v>
          </cell>
          <cell r="L47">
            <v>0.21489267435323522</v>
          </cell>
        </row>
        <row r="48">
          <cell r="K48" t="str">
            <v>Azul</v>
          </cell>
          <cell r="L48">
            <v>0.13806460646566227</v>
          </cell>
        </row>
        <row r="49">
          <cell r="K49" t="str">
            <v>Rojo</v>
          </cell>
          <cell r="L49">
            <v>0.13148985260095675</v>
          </cell>
        </row>
        <row r="50">
          <cell r="K50" t="str">
            <v>Negro</v>
          </cell>
          <cell r="L50">
            <v>7.9279493915322352E-2</v>
          </cell>
        </row>
        <row r="51">
          <cell r="K51" t="str">
            <v>Verde</v>
          </cell>
          <cell r="L51">
            <v>6.1232358823566292E-2</v>
          </cell>
        </row>
        <row r="52">
          <cell r="K52" t="str">
            <v>Dorado</v>
          </cell>
          <cell r="L52">
            <v>5.3940777058163372E-2</v>
          </cell>
        </row>
        <row r="53">
          <cell r="K53" t="str">
            <v>Marron</v>
          </cell>
          <cell r="L53">
            <v>2.3462007076324409E-2</v>
          </cell>
        </row>
        <row r="54">
          <cell r="K54" t="str">
            <v>Plateado</v>
          </cell>
          <cell r="L54">
            <v>2.5600996453478287E-2</v>
          </cell>
        </row>
        <row r="55">
          <cell r="K55" t="str">
            <v>Otros</v>
          </cell>
          <cell r="L55">
            <v>2.3078514598837609E-2</v>
          </cell>
        </row>
        <row r="56">
          <cell r="K56" t="str">
            <v>Crema</v>
          </cell>
          <cell r="L56">
            <v>1.877336744013024E-2</v>
          </cell>
        </row>
        <row r="57">
          <cell r="K57" t="str">
            <v>Amarillo</v>
          </cell>
          <cell r="L57">
            <v>1.0269656863052434E-2</v>
          </cell>
        </row>
        <row r="58">
          <cell r="K58" t="str">
            <v>Naranja</v>
          </cell>
          <cell r="L58">
            <v>4.7252124882705641E-3</v>
          </cell>
        </row>
      </sheetData>
      <sheetData sheetId="7"/>
      <sheetData sheetId="8"/>
      <sheetData sheetId="9"/>
      <sheetData sheetId="10"/>
      <sheetData sheetId="11"/>
      <sheetData sheetId="12"/>
      <sheetData sheetId="13"/>
      <sheetData sheetId="14">
        <row r="19">
          <cell r="A19" t="str">
            <v>Automoviles</v>
          </cell>
          <cell r="C19">
            <v>0.2064767212758227</v>
          </cell>
        </row>
        <row r="20">
          <cell r="A20" t="str">
            <v>Autobuses</v>
          </cell>
          <cell r="C20">
            <v>2.3117554817000497E-2</v>
          </cell>
        </row>
        <row r="21">
          <cell r="A21" t="str">
            <v>Jeep</v>
          </cell>
          <cell r="C21">
            <v>0.10510680328880427</v>
          </cell>
        </row>
        <row r="22">
          <cell r="A22" t="str">
            <v>Carga</v>
          </cell>
          <cell r="C22">
            <v>9.6406678409519483E-2</v>
          </cell>
        </row>
        <row r="23">
          <cell r="A23" t="str">
            <v>Motocicletas</v>
          </cell>
          <cell r="C23">
            <v>0.55524549092575504</v>
          </cell>
        </row>
        <row r="24">
          <cell r="A24" t="str">
            <v>Volteo</v>
          </cell>
          <cell r="C24">
            <v>4.5768214726780174E-3</v>
          </cell>
        </row>
        <row r="25">
          <cell r="A25" t="str">
            <v>Máquinas Pesadas</v>
          </cell>
          <cell r="C25">
            <v>5.1090902971298478E-3</v>
          </cell>
        </row>
        <row r="26">
          <cell r="A26" t="str">
            <v>Otros</v>
          </cell>
          <cell r="C26">
            <v>3.9608395132901073E-3</v>
          </cell>
        </row>
      </sheetData>
      <sheetData sheetId="15"/>
      <sheetData sheetId="16">
        <row r="2">
          <cell r="B2" t="str">
            <v>Parque Vehicular</v>
          </cell>
          <cell r="E2" t="str">
            <v>Tasa de crecimiento</v>
          </cell>
        </row>
        <row r="9">
          <cell r="B9">
            <v>2005</v>
          </cell>
          <cell r="D9">
            <v>1900564</v>
          </cell>
          <cell r="E9">
            <v>8.8053511766955417E-2</v>
          </cell>
        </row>
        <row r="10">
          <cell r="B10">
            <v>2006</v>
          </cell>
          <cell r="D10">
            <v>1971011</v>
          </cell>
          <cell r="E10">
            <v>3.7066365563064529E-2</v>
          </cell>
        </row>
        <row r="11">
          <cell r="B11">
            <v>2007</v>
          </cell>
          <cell r="D11">
            <v>2234307</v>
          </cell>
          <cell r="E11">
            <v>0.13358423671912534</v>
          </cell>
        </row>
        <row r="12">
          <cell r="B12">
            <v>2008</v>
          </cell>
          <cell r="D12">
            <v>2429562</v>
          </cell>
          <cell r="E12">
            <v>8.7389512721394169E-2</v>
          </cell>
        </row>
        <row r="13">
          <cell r="B13">
            <v>2009</v>
          </cell>
          <cell r="D13">
            <v>2570220</v>
          </cell>
          <cell r="E13">
            <v>5.7894385901656298E-2</v>
          </cell>
        </row>
        <row r="14">
          <cell r="B14">
            <v>2010</v>
          </cell>
          <cell r="D14">
            <v>2734740</v>
          </cell>
          <cell r="E14">
            <v>6.4010084739827722E-2</v>
          </cell>
        </row>
        <row r="15">
          <cell r="B15">
            <v>2011</v>
          </cell>
          <cell r="D15">
            <v>2917573</v>
          </cell>
          <cell r="E15">
            <v>6.6855715717033526E-2</v>
          </cell>
        </row>
        <row r="16">
          <cell r="B16">
            <v>2012</v>
          </cell>
          <cell r="D16">
            <v>3052686</v>
          </cell>
          <cell r="E16">
            <v>4.6310066620441015E-2</v>
          </cell>
        </row>
        <row r="17">
          <cell r="B17" t="str">
            <v>2013</v>
          </cell>
          <cell r="D17">
            <v>3215773</v>
          </cell>
          <cell r="E17">
            <v>5.3424099301402128E-2</v>
          </cell>
        </row>
        <row r="18">
          <cell r="B18">
            <v>2014</v>
          </cell>
          <cell r="D18">
            <v>3398662</v>
          </cell>
          <cell r="E18">
            <v>5.6872484469519424E-2</v>
          </cell>
        </row>
        <row r="19">
          <cell r="B19" t="str">
            <v>2015</v>
          </cell>
          <cell r="D19">
            <v>3612964</v>
          </cell>
          <cell r="E19">
            <v>6.3054813923832276E-2</v>
          </cell>
        </row>
        <row r="20">
          <cell r="B20">
            <v>2016</v>
          </cell>
          <cell r="D20">
            <v>3854038</v>
          </cell>
          <cell r="E20">
            <v>6.6724716880655288E-2</v>
          </cell>
        </row>
        <row r="21">
          <cell r="B21">
            <v>2017</v>
          </cell>
          <cell r="D21">
            <v>4097338</v>
          </cell>
          <cell r="E21">
            <v>6.3128593957817669E-2</v>
          </cell>
        </row>
        <row r="22">
          <cell r="B22">
            <v>2018</v>
          </cell>
          <cell r="D22">
            <v>4350884</v>
          </cell>
          <cell r="E22">
            <v>6.1880664958565701E-2</v>
          </cell>
        </row>
        <row r="23">
          <cell r="B23">
            <v>2019</v>
          </cell>
          <cell r="D23">
            <v>4634876</v>
          </cell>
          <cell r="E23">
            <v>6.5272252719217549E-2</v>
          </cell>
        </row>
      </sheetData>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Provincia-Cuadro 2.3.1"/>
      <sheetName val="Mapa 2.3.1"/>
      <sheetName val="Tipo de persona 2.4.1"/>
      <sheetName val="Por género 2.5.1"/>
      <sheetName val="2.6.1"/>
      <sheetName val="Edad"/>
    </sheetNames>
    <sheetDataSet>
      <sheetData sheetId="0"/>
      <sheetData sheetId="1"/>
      <sheetData sheetId="2"/>
      <sheetData sheetId="3">
        <row r="30">
          <cell r="B30" t="str">
            <v>Personas Físicas</v>
          </cell>
          <cell r="C30" t="str">
            <v>Personas Jurídicas</v>
          </cell>
        </row>
        <row r="39">
          <cell r="B39">
            <v>0.63767602944889301</v>
          </cell>
          <cell r="C39">
            <v>0.36232397055110699</v>
          </cell>
        </row>
      </sheetData>
      <sheetData sheetId="4"/>
      <sheetData sheetId="5"/>
      <sheetData sheetId="6">
        <row r="32">
          <cell r="B32" t="str">
            <v>Femenino</v>
          </cell>
          <cell r="C32" t="str">
            <v>Masculino</v>
          </cell>
        </row>
        <row r="33">
          <cell r="A33" t="str">
            <v>Menos de 25</v>
          </cell>
          <cell r="B33">
            <v>0.22287189159676379</v>
          </cell>
          <cell r="C33">
            <v>0.77712810840323621</v>
          </cell>
        </row>
        <row r="34">
          <cell r="A34" t="str">
            <v>Entre 26 - 35</v>
          </cell>
          <cell r="B34">
            <v>0.24675435833527343</v>
          </cell>
          <cell r="C34">
            <v>0.75324564166472663</v>
          </cell>
        </row>
        <row r="35">
          <cell r="A35" t="str">
            <v>Entre 36 - 45</v>
          </cell>
          <cell r="B35">
            <v>0.24371025207631603</v>
          </cell>
          <cell r="C35">
            <v>0.75628974792368397</v>
          </cell>
        </row>
        <row r="36">
          <cell r="A36" t="str">
            <v>Entre 46 - 55</v>
          </cell>
          <cell r="B36">
            <v>0.22399949818090578</v>
          </cell>
          <cell r="C36">
            <v>0.77600050181909419</v>
          </cell>
        </row>
        <row r="37">
          <cell r="A37" t="str">
            <v>56 ó más</v>
          </cell>
          <cell r="B37">
            <v>0.19732556577798671</v>
          </cell>
          <cell r="C37">
            <v>0.80267443422201334</v>
          </cell>
        </row>
        <row r="42">
          <cell r="A42" t="str">
            <v>Menos de 25</v>
          </cell>
          <cell r="B42">
            <v>3.0774386643118847E-2</v>
          </cell>
        </row>
        <row r="43">
          <cell r="A43" t="str">
            <v>Entre 26 - 35</v>
          </cell>
          <cell r="B43">
            <v>0.17846242017707301</v>
          </cell>
        </row>
        <row r="44">
          <cell r="A44" t="str">
            <v>Entre 36 - 45</v>
          </cell>
          <cell r="B44">
            <v>0.25123276263167366</v>
          </cell>
        </row>
        <row r="45">
          <cell r="A45" t="str">
            <v>Entre 46 - 55</v>
          </cell>
          <cell r="B45">
            <v>0.24838307306392646</v>
          </cell>
        </row>
        <row r="46">
          <cell r="A46" t="str">
            <v>56 ó más</v>
          </cell>
          <cell r="B46">
            <v>0.291147357484208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Traspasos"/>
      <sheetName val="2.11.4"/>
      <sheetName val="2.11.3"/>
      <sheetName val="Sheet2"/>
      <sheetName val="2.11.2"/>
      <sheetName val="Sheet3"/>
      <sheetName val="2.11.1"/>
      <sheetName val="2.10.8 y 2.10.9"/>
      <sheetName val="2.10.6 y 2.10.7"/>
      <sheetName val="2.10.4  2.10.5"/>
      <sheetName val="2.10.2 2.10.3"/>
      <sheetName val="2.10.1"/>
      <sheetName val="2.9.1"/>
      <sheetName val=" 2.8.1"/>
      <sheetName val="grafica 2.2.1"/>
      <sheetName val="Cuadro2.2.1"/>
      <sheetName val="Grafica 2.1.1"/>
      <sheetName val="Pivot"/>
      <sheetName val="Data"/>
      <sheetName val="Sheet1"/>
      <sheetName val="Portada"/>
    </sheetNames>
    <sheetDataSet>
      <sheetData sheetId="0"/>
      <sheetData sheetId="1"/>
      <sheetData sheetId="2">
        <row r="43">
          <cell r="M43" t="str">
            <v>Participación</v>
          </cell>
        </row>
        <row r="44">
          <cell r="M44">
            <v>0.25823502484825223</v>
          </cell>
        </row>
        <row r="45">
          <cell r="M45">
            <v>0.19416327795761942</v>
          </cell>
        </row>
        <row r="46">
          <cell r="M46">
            <v>0.16102611683707715</v>
          </cell>
        </row>
        <row r="47">
          <cell r="M47">
            <v>0.10806988301512654</v>
          </cell>
        </row>
        <row r="48">
          <cell r="M48">
            <v>9.8604761914536793E-2</v>
          </cell>
        </row>
        <row r="49">
          <cell r="M49">
            <v>6.6042364165967024E-2</v>
          </cell>
        </row>
        <row r="50">
          <cell r="M50">
            <v>4.2228686029349878E-2</v>
          </cell>
        </row>
        <row r="51">
          <cell r="M51">
            <v>3.9812627140736967E-2</v>
          </cell>
        </row>
        <row r="52">
          <cell r="M52">
            <v>1.3369406577345701E-2</v>
          </cell>
        </row>
        <row r="53">
          <cell r="M53">
            <v>9.0792085508367947E-3</v>
          </cell>
        </row>
        <row r="54">
          <cell r="M54">
            <v>6.8458423054579944E-3</v>
          </cell>
        </row>
        <row r="55">
          <cell r="M55">
            <v>1.8515591482827919E-3</v>
          </cell>
        </row>
        <row r="56">
          <cell r="M56">
            <v>6.7124150941072383E-4</v>
          </cell>
        </row>
      </sheetData>
      <sheetData sheetId="3"/>
      <sheetData sheetId="4">
        <row r="45">
          <cell r="N45" t="str">
            <v>Participación</v>
          </cell>
        </row>
        <row r="46">
          <cell r="N46">
            <v>0.45515973382362551</v>
          </cell>
        </row>
        <row r="47">
          <cell r="N47">
            <v>0.12140330573884477</v>
          </cell>
        </row>
        <row r="48">
          <cell r="N48">
            <v>9.586829309266709E-2</v>
          </cell>
        </row>
        <row r="49">
          <cell r="N49">
            <v>6.2353588994558874E-2</v>
          </cell>
        </row>
        <row r="50">
          <cell r="N50">
            <v>5.5167200201592208E-2</v>
          </cell>
        </row>
        <row r="51">
          <cell r="N51">
            <v>5.2553967913240691E-2</v>
          </cell>
        </row>
        <row r="52">
          <cell r="N52">
            <v>3.8470512473517689E-2</v>
          </cell>
        </row>
        <row r="53">
          <cell r="N53">
            <v>3.3570701932858597E-2</v>
          </cell>
        </row>
        <row r="54">
          <cell r="N54">
            <v>3.3421374373524222E-2</v>
          </cell>
        </row>
        <row r="55">
          <cell r="N55">
            <v>1.753665524933036E-2</v>
          </cell>
        </row>
        <row r="56">
          <cell r="N56">
            <v>1.6846015287408887E-2</v>
          </cell>
        </row>
        <row r="57">
          <cell r="N57">
            <v>1.6827349342492089E-2</v>
          </cell>
        </row>
        <row r="58">
          <cell r="N58">
            <v>8.2130157633904818E-4</v>
          </cell>
        </row>
      </sheetData>
      <sheetData sheetId="5"/>
      <sheetData sheetId="6">
        <row r="45">
          <cell r="L45" t="str">
            <v>Participación</v>
          </cell>
        </row>
        <row r="46">
          <cell r="L46">
            <v>0.21519048186300019</v>
          </cell>
        </row>
        <row r="47">
          <cell r="L47">
            <v>0.21489267435323522</v>
          </cell>
        </row>
        <row r="48">
          <cell r="L48">
            <v>0.13806460646566227</v>
          </cell>
        </row>
        <row r="49">
          <cell r="L49">
            <v>0.13148985260095675</v>
          </cell>
        </row>
        <row r="50">
          <cell r="L50">
            <v>7.9279493915322352E-2</v>
          </cell>
        </row>
        <row r="51">
          <cell r="L51">
            <v>6.1232358823566292E-2</v>
          </cell>
        </row>
        <row r="52">
          <cell r="L52">
            <v>5.3940777058163372E-2</v>
          </cell>
        </row>
        <row r="53">
          <cell r="L53">
            <v>2.3462007076324409E-2</v>
          </cell>
        </row>
        <row r="54">
          <cell r="L54">
            <v>2.5600996453478287E-2</v>
          </cell>
        </row>
        <row r="55">
          <cell r="L55">
            <v>2.3078514598837609E-2</v>
          </cell>
        </row>
        <row r="56">
          <cell r="L56">
            <v>1.877336744013024E-2</v>
          </cell>
        </row>
        <row r="57">
          <cell r="L57">
            <v>1.0269656863052434E-2</v>
          </cell>
        </row>
        <row r="58">
          <cell r="L58">
            <v>4.7252124882705641E-3</v>
          </cell>
        </row>
      </sheetData>
      <sheetData sheetId="7"/>
      <sheetData sheetId="8"/>
      <sheetData sheetId="9"/>
      <sheetData sheetId="10"/>
      <sheetData sheetId="11"/>
      <sheetData sheetId="12"/>
      <sheetData sheetId="13"/>
      <sheetData sheetId="14">
        <row r="19">
          <cell r="A19" t="str">
            <v>Automoviles</v>
          </cell>
          <cell r="C19">
            <v>0.2064767212758227</v>
          </cell>
        </row>
        <row r="20">
          <cell r="C20">
            <v>2.3117554817000497E-2</v>
          </cell>
        </row>
        <row r="21">
          <cell r="C21">
            <v>0.10510680328880427</v>
          </cell>
        </row>
        <row r="22">
          <cell r="C22">
            <v>9.6406678409519483E-2</v>
          </cell>
        </row>
        <row r="23">
          <cell r="C23">
            <v>0.55524549092575504</v>
          </cell>
        </row>
        <row r="24">
          <cell r="C24">
            <v>4.5768214726780174E-3</v>
          </cell>
        </row>
        <row r="25">
          <cell r="C25">
            <v>5.1090902971298478E-3</v>
          </cell>
        </row>
        <row r="26">
          <cell r="C26">
            <v>3.9608395132901073E-3</v>
          </cell>
        </row>
      </sheetData>
      <sheetData sheetId="15"/>
      <sheetData sheetId="16">
        <row r="2">
          <cell r="B2" t="str">
            <v>Parque Vehicular</v>
          </cell>
        </row>
        <row r="9">
          <cell r="D9">
            <v>1900564</v>
          </cell>
          <cell r="E9">
            <v>8.8053511766955417E-2</v>
          </cell>
        </row>
        <row r="10">
          <cell r="D10">
            <v>1971011</v>
          </cell>
          <cell r="E10">
            <v>3.7066365563064529E-2</v>
          </cell>
        </row>
        <row r="11">
          <cell r="D11">
            <v>2234307</v>
          </cell>
          <cell r="E11">
            <v>0.13358423671912534</v>
          </cell>
        </row>
        <row r="12">
          <cell r="D12">
            <v>2429562</v>
          </cell>
          <cell r="E12">
            <v>8.7389512721394169E-2</v>
          </cell>
        </row>
        <row r="13">
          <cell r="D13">
            <v>2570220</v>
          </cell>
          <cell r="E13">
            <v>5.7894385901656298E-2</v>
          </cell>
        </row>
        <row r="14">
          <cell r="D14">
            <v>2734740</v>
          </cell>
          <cell r="E14">
            <v>6.4010084739827722E-2</v>
          </cell>
        </row>
        <row r="15">
          <cell r="D15">
            <v>2917573</v>
          </cell>
          <cell r="E15">
            <v>6.6855715717033526E-2</v>
          </cell>
        </row>
        <row r="16">
          <cell r="D16">
            <v>3052686</v>
          </cell>
          <cell r="E16">
            <v>4.6310066620441015E-2</v>
          </cell>
        </row>
        <row r="17">
          <cell r="D17">
            <v>3215773</v>
          </cell>
          <cell r="E17">
            <v>5.3424099301402128E-2</v>
          </cell>
        </row>
        <row r="18">
          <cell r="D18">
            <v>3398662</v>
          </cell>
          <cell r="E18">
            <v>5.6872484469519424E-2</v>
          </cell>
        </row>
        <row r="19">
          <cell r="D19">
            <v>3612964</v>
          </cell>
          <cell r="E19">
            <v>6.3054813923832276E-2</v>
          </cell>
        </row>
        <row r="20">
          <cell r="D20">
            <v>3854038</v>
          </cell>
          <cell r="E20">
            <v>6.6724716880655288E-2</v>
          </cell>
        </row>
        <row r="21">
          <cell r="D21">
            <v>4097338</v>
          </cell>
          <cell r="E21">
            <v>6.3128593957817669E-2</v>
          </cell>
        </row>
        <row r="22">
          <cell r="D22">
            <v>4350884</v>
          </cell>
          <cell r="E22">
            <v>6.1880664958565701E-2</v>
          </cell>
        </row>
        <row r="23">
          <cell r="D23">
            <v>4634876</v>
          </cell>
          <cell r="E23">
            <v>6.5272252719217549E-2</v>
          </cell>
        </row>
      </sheetData>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persona 2.4.1"/>
      <sheetName val="Edad"/>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workbookViewId="0">
      <selection activeCell="Q13" sqref="Q13"/>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P27" sqref="P27"/>
    </sheetView>
  </sheetViews>
  <sheetFormatPr defaultColWidth="8.7109375" defaultRowHeight="16.5" x14ac:dyDescent="0.3"/>
  <cols>
    <col min="1" max="1" width="8.7109375" style="159"/>
  </cols>
  <sheetData>
    <row r="2" spans="1:5" ht="21" x14ac:dyDescent="0.35">
      <c r="A2" s="160" t="s">
        <v>268</v>
      </c>
    </row>
    <row r="3" spans="1:5" ht="18" x14ac:dyDescent="0.35">
      <c r="A3" s="163"/>
      <c r="B3" s="164"/>
      <c r="C3" s="164"/>
    </row>
    <row r="4" spans="1:5" ht="18" x14ac:dyDescent="0.35">
      <c r="A4" s="165" t="s">
        <v>269</v>
      </c>
      <c r="B4" s="164"/>
      <c r="C4" s="164"/>
    </row>
    <row r="5" spans="1:5" ht="18" x14ac:dyDescent="0.35">
      <c r="A5" s="163"/>
      <c r="B5" s="164"/>
      <c r="C5" s="166"/>
    </row>
    <row r="6" spans="1:5" ht="18" x14ac:dyDescent="0.35">
      <c r="A6" s="167" t="s">
        <v>270</v>
      </c>
      <c r="B6" s="164"/>
      <c r="C6" s="168"/>
    </row>
    <row r="7" spans="1:5" ht="18.75" x14ac:dyDescent="0.3">
      <c r="A7" s="161"/>
      <c r="B7" s="148"/>
      <c r="C7" s="158"/>
      <c r="D7" s="2"/>
      <c r="E7" s="2"/>
    </row>
    <row r="8" spans="1:5" x14ac:dyDescent="0.3">
      <c r="A8" s="162" t="s">
        <v>199</v>
      </c>
      <c r="C8" s="2"/>
      <c r="D8" s="2"/>
      <c r="E8" s="2"/>
    </row>
    <row r="9" spans="1:5" x14ac:dyDescent="0.3">
      <c r="C9" s="3"/>
      <c r="D9" s="3"/>
    </row>
    <row r="10" spans="1:5" x14ac:dyDescent="0.3">
      <c r="A10" s="162" t="s">
        <v>271</v>
      </c>
      <c r="C10" s="3"/>
      <c r="D10" s="3"/>
      <c r="E10" s="3"/>
    </row>
    <row r="11" spans="1:5" x14ac:dyDescent="0.3">
      <c r="C11" s="3"/>
      <c r="D11" s="3"/>
      <c r="E11" s="3"/>
    </row>
    <row r="12" spans="1:5" x14ac:dyDescent="0.3">
      <c r="A12" s="162" t="s">
        <v>272</v>
      </c>
      <c r="C12" s="3"/>
      <c r="D12" s="3"/>
      <c r="E12" s="3"/>
    </row>
    <row r="13" spans="1:5" x14ac:dyDescent="0.3">
      <c r="C13" s="3"/>
      <c r="D13" s="3"/>
      <c r="E13" s="3"/>
    </row>
    <row r="14" spans="1:5" x14ac:dyDescent="0.3">
      <c r="A14" s="162" t="s">
        <v>275</v>
      </c>
      <c r="C14" s="3"/>
      <c r="D14" s="3"/>
      <c r="E14" s="3"/>
    </row>
    <row r="15" spans="1:5" x14ac:dyDescent="0.3">
      <c r="C15" s="3"/>
      <c r="D15" s="3"/>
      <c r="E15" s="3"/>
    </row>
    <row r="16" spans="1:5" x14ac:dyDescent="0.3">
      <c r="A16" s="162" t="s">
        <v>276</v>
      </c>
      <c r="C16" s="3"/>
      <c r="D16" s="3"/>
      <c r="E16" s="3"/>
    </row>
    <row r="17" spans="1:5" x14ac:dyDescent="0.3">
      <c r="C17" s="3"/>
      <c r="D17" s="3"/>
      <c r="E17" s="3"/>
    </row>
    <row r="18" spans="1:5" x14ac:dyDescent="0.3">
      <c r="A18" s="162" t="s">
        <v>277</v>
      </c>
      <c r="C18" s="3"/>
      <c r="D18" s="3"/>
      <c r="E18" s="3"/>
    </row>
    <row r="19" spans="1:5" x14ac:dyDescent="0.3">
      <c r="C19" s="3"/>
      <c r="D19" s="3"/>
      <c r="E19" s="3"/>
    </row>
    <row r="20" spans="1:5" x14ac:dyDescent="0.3">
      <c r="A20" s="162" t="s">
        <v>278</v>
      </c>
      <c r="C20" s="2"/>
      <c r="D20" s="2"/>
    </row>
    <row r="21" spans="1:5" x14ac:dyDescent="0.3">
      <c r="C21" s="2"/>
      <c r="D21" s="2"/>
    </row>
    <row r="22" spans="1:5" x14ac:dyDescent="0.3">
      <c r="A22" s="162" t="s">
        <v>279</v>
      </c>
      <c r="C22" s="1"/>
    </row>
    <row r="24" spans="1:5" x14ac:dyDescent="0.3">
      <c r="A24" s="162" t="s">
        <v>280</v>
      </c>
    </row>
    <row r="26" spans="1:5" x14ac:dyDescent="0.3">
      <c r="A26" s="162" t="s">
        <v>281</v>
      </c>
    </row>
    <row r="27" spans="1:5" x14ac:dyDescent="0.3">
      <c r="A27" s="162"/>
    </row>
    <row r="28" spans="1:5" x14ac:dyDescent="0.3">
      <c r="A28" s="162" t="s">
        <v>274</v>
      </c>
    </row>
    <row r="30" spans="1:5" ht="18" x14ac:dyDescent="0.35">
      <c r="A30" s="167" t="s">
        <v>273</v>
      </c>
      <c r="B30" s="164"/>
    </row>
    <row r="31" spans="1:5" ht="18" x14ac:dyDescent="0.35">
      <c r="A31" s="163"/>
      <c r="B31" s="164"/>
    </row>
    <row r="32" spans="1:5" ht="18" x14ac:dyDescent="0.35">
      <c r="A32" s="167" t="s">
        <v>317</v>
      </c>
      <c r="B32" s="164"/>
    </row>
    <row r="33" spans="1:2" ht="18" x14ac:dyDescent="0.35">
      <c r="A33" s="163"/>
      <c r="B33" s="164"/>
    </row>
    <row r="34" spans="1:2" ht="18" x14ac:dyDescent="0.35">
      <c r="A34" s="167" t="s">
        <v>318</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showGridLines="0" zoomScale="120" zoomScaleNormal="120" workbookViewId="0">
      <selection activeCell="N11" sqref="N11"/>
    </sheetView>
  </sheetViews>
  <sheetFormatPr defaultColWidth="8.7109375"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P40"/>
  <sheetViews>
    <sheetView showGridLines="0" zoomScaleNormal="100" workbookViewId="0">
      <selection activeCell="O21" sqref="O21"/>
    </sheetView>
  </sheetViews>
  <sheetFormatPr defaultColWidth="8.7109375" defaultRowHeight="16.5" x14ac:dyDescent="0.3"/>
  <cols>
    <col min="2" max="2" width="7.42578125" style="76" customWidth="1"/>
    <col min="3" max="13" width="9.140625" style="76"/>
    <col min="14" max="14" width="9.140625" style="6"/>
    <col min="15" max="15" width="9.140625" style="6" customWidth="1"/>
    <col min="16" max="16" width="9.140625" style="6"/>
  </cols>
  <sheetData>
    <row r="2" spans="2:13" ht="18.75" x14ac:dyDescent="0.3">
      <c r="B2" s="98"/>
    </row>
    <row r="3" spans="2:13" x14ac:dyDescent="0.3">
      <c r="B3" s="125" t="s">
        <v>270</v>
      </c>
    </row>
    <row r="4" spans="2:13" x14ac:dyDescent="0.3">
      <c r="B4" s="125"/>
    </row>
    <row r="5" spans="2:13" x14ac:dyDescent="0.3">
      <c r="B5" s="125" t="s">
        <v>199</v>
      </c>
    </row>
    <row r="6" spans="2:13" x14ac:dyDescent="0.3">
      <c r="B6" s="125"/>
    </row>
    <row r="7" spans="2:13" x14ac:dyDescent="0.3">
      <c r="B7" s="76" t="s">
        <v>207</v>
      </c>
    </row>
    <row r="8" spans="2:13" x14ac:dyDescent="0.3">
      <c r="B8" s="76" t="s">
        <v>208</v>
      </c>
    </row>
    <row r="11" spans="2:13" x14ac:dyDescent="0.3">
      <c r="B11" s="202" t="s">
        <v>203</v>
      </c>
      <c r="C11" s="202"/>
      <c r="D11" s="202"/>
      <c r="E11" s="202"/>
      <c r="F11" s="202"/>
      <c r="G11" s="202"/>
      <c r="H11" s="202"/>
      <c r="I11" s="202"/>
      <c r="J11" s="202"/>
      <c r="K11" s="202"/>
      <c r="L11" s="202"/>
      <c r="M11" s="202"/>
    </row>
    <row r="12" spans="2:13" x14ac:dyDescent="0.3">
      <c r="B12" s="202" t="s">
        <v>204</v>
      </c>
      <c r="C12" s="202"/>
      <c r="D12" s="202"/>
      <c r="E12" s="202"/>
      <c r="F12" s="202"/>
      <c r="G12" s="202"/>
      <c r="H12" s="202"/>
      <c r="I12" s="202"/>
      <c r="J12" s="202"/>
      <c r="K12" s="202"/>
      <c r="L12" s="202"/>
      <c r="M12" s="202"/>
    </row>
    <row r="13" spans="2:13" x14ac:dyDescent="0.3">
      <c r="B13" s="203" t="s">
        <v>267</v>
      </c>
      <c r="C13" s="203"/>
      <c r="D13" s="203"/>
      <c r="E13" s="203"/>
      <c r="F13" s="203"/>
      <c r="G13" s="203"/>
      <c r="H13" s="203"/>
      <c r="I13" s="203"/>
      <c r="J13" s="203"/>
      <c r="K13" s="203"/>
      <c r="L13" s="203"/>
      <c r="M13" s="203"/>
    </row>
    <row r="32" spans="2:2" x14ac:dyDescent="0.3">
      <c r="B32" s="18" t="s">
        <v>209</v>
      </c>
    </row>
    <row r="33" spans="2:15" x14ac:dyDescent="0.3">
      <c r="B33" s="18" t="s">
        <v>46</v>
      </c>
    </row>
    <row r="37" spans="2:15" x14ac:dyDescent="0.3">
      <c r="C37" s="175"/>
      <c r="D37" s="175"/>
      <c r="E37" s="175"/>
      <c r="F37" s="175"/>
      <c r="G37" s="175"/>
      <c r="H37" s="175"/>
      <c r="I37" s="175"/>
      <c r="J37" s="175"/>
      <c r="K37" s="175"/>
      <c r="L37" s="175"/>
      <c r="M37" s="175"/>
      <c r="N37" s="21"/>
      <c r="O37" s="21"/>
    </row>
    <row r="38" spans="2:15" x14ac:dyDescent="0.3">
      <c r="C38" s="175"/>
      <c r="D38" s="175"/>
      <c r="E38" s="175"/>
      <c r="F38" s="175"/>
      <c r="G38" s="175"/>
      <c r="H38" s="175"/>
      <c r="I38" s="175"/>
      <c r="J38" s="175"/>
      <c r="K38" s="175"/>
      <c r="L38" s="175"/>
      <c r="M38" s="175"/>
      <c r="N38" s="21"/>
      <c r="O38" s="21"/>
    </row>
    <row r="39" spans="2:15" x14ac:dyDescent="0.3">
      <c r="C39" s="175"/>
      <c r="D39" s="175"/>
      <c r="E39" s="175"/>
      <c r="F39" s="175"/>
      <c r="G39" s="175"/>
      <c r="H39" s="175"/>
      <c r="I39" s="175"/>
      <c r="J39" s="175"/>
      <c r="K39" s="175"/>
      <c r="L39" s="175"/>
      <c r="M39" s="175"/>
      <c r="N39" s="21"/>
      <c r="O39" s="21"/>
    </row>
    <row r="40" spans="2:15" x14ac:dyDescent="0.3">
      <c r="C40" s="175"/>
      <c r="D40" s="175"/>
      <c r="E40" s="175"/>
      <c r="F40" s="175"/>
      <c r="G40" s="175"/>
      <c r="H40" s="175"/>
      <c r="I40" s="175"/>
      <c r="J40" s="175"/>
      <c r="K40" s="175"/>
      <c r="L40" s="175"/>
      <c r="M40" s="175"/>
      <c r="N40" s="21"/>
      <c r="O40" s="21"/>
    </row>
  </sheetData>
  <mergeCells count="3">
    <mergeCell ref="B11:M11"/>
    <mergeCell ref="B12:M12"/>
    <mergeCell ref="B13:M1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9"/>
  <sheetViews>
    <sheetView showGridLines="0" zoomScaleNormal="100" workbookViewId="0">
      <selection activeCell="L5" sqref="L5"/>
    </sheetView>
  </sheetViews>
  <sheetFormatPr defaultColWidth="8.7109375" defaultRowHeight="15" x14ac:dyDescent="0.25"/>
  <cols>
    <col min="2" max="2" width="8.7109375" style="76"/>
    <col min="3" max="3" width="16.7109375" style="76" customWidth="1"/>
    <col min="4" max="4" width="11.42578125" style="76" customWidth="1"/>
    <col min="5" max="5" width="12.140625" style="76" customWidth="1"/>
    <col min="6" max="6" width="8.85546875" style="76" bestFit="1" customWidth="1"/>
    <col min="7" max="11" width="8.7109375" style="76"/>
    <col min="13" max="13" width="16.140625" customWidth="1"/>
    <col min="14" max="15" width="12.42578125" customWidth="1"/>
    <col min="16" max="16" width="10.7109375" customWidth="1"/>
  </cols>
  <sheetData>
    <row r="2" spans="2:8" ht="18.75" x14ac:dyDescent="0.25">
      <c r="B2" s="147" t="s">
        <v>282</v>
      </c>
    </row>
    <row r="3" spans="2:8" x14ac:dyDescent="0.25">
      <c r="B3" s="25"/>
    </row>
    <row r="4" spans="2:8" x14ac:dyDescent="0.25">
      <c r="C4" s="176"/>
      <c r="D4" s="176"/>
      <c r="E4" s="176"/>
      <c r="F4" s="176"/>
      <c r="G4" s="176"/>
      <c r="H4" s="176"/>
    </row>
    <row r="5" spans="2:8" x14ac:dyDescent="0.25">
      <c r="C5" s="176"/>
      <c r="D5" s="176"/>
      <c r="E5" s="176"/>
      <c r="F5" s="176"/>
      <c r="G5" s="176"/>
      <c r="H5" s="176"/>
    </row>
    <row r="6" spans="2:8" x14ac:dyDescent="0.25">
      <c r="C6" s="176"/>
      <c r="D6" s="176"/>
      <c r="E6" s="176"/>
      <c r="F6" s="176"/>
      <c r="G6" s="176"/>
      <c r="H6" s="176"/>
    </row>
    <row r="7" spans="2:8" x14ac:dyDescent="0.25">
      <c r="C7" s="176"/>
      <c r="D7" s="176"/>
      <c r="E7" s="176"/>
      <c r="F7" s="176"/>
      <c r="G7" s="176"/>
      <c r="H7" s="176"/>
    </row>
    <row r="11" spans="2:8" x14ac:dyDescent="0.25">
      <c r="C11" s="204" t="s">
        <v>201</v>
      </c>
      <c r="D11" s="204"/>
      <c r="E11" s="204"/>
      <c r="F11" s="204"/>
      <c r="G11" s="204"/>
    </row>
    <row r="12" spans="2:8" x14ac:dyDescent="0.25">
      <c r="C12" s="204" t="s">
        <v>44</v>
      </c>
      <c r="D12" s="204"/>
      <c r="E12" s="204"/>
      <c r="F12" s="204"/>
      <c r="G12" s="204"/>
    </row>
    <row r="13" spans="2:8" x14ac:dyDescent="0.25">
      <c r="C13" s="204" t="s">
        <v>202</v>
      </c>
      <c r="D13" s="204"/>
      <c r="E13" s="204"/>
      <c r="F13" s="204"/>
      <c r="G13" s="204"/>
    </row>
    <row r="14" spans="2:8" x14ac:dyDescent="0.25">
      <c r="C14" s="205" t="s">
        <v>216</v>
      </c>
      <c r="D14" s="205"/>
      <c r="E14" s="205"/>
      <c r="F14" s="205"/>
      <c r="G14" s="205"/>
    </row>
    <row r="15" spans="2:8" x14ac:dyDescent="0.25">
      <c r="C15" s="206" t="s">
        <v>189</v>
      </c>
      <c r="D15" s="207">
        <v>2018</v>
      </c>
      <c r="E15" s="207">
        <v>2019</v>
      </c>
      <c r="F15" s="208" t="s">
        <v>78</v>
      </c>
      <c r="G15" s="209"/>
    </row>
    <row r="16" spans="2:8" x14ac:dyDescent="0.25">
      <c r="C16" s="206"/>
      <c r="D16" s="207"/>
      <c r="E16" s="207"/>
      <c r="F16" s="156" t="s">
        <v>79</v>
      </c>
      <c r="G16" s="70" t="s">
        <v>80</v>
      </c>
    </row>
    <row r="17" spans="3:7" ht="17.25" x14ac:dyDescent="0.25">
      <c r="C17" s="32" t="s">
        <v>259</v>
      </c>
      <c r="D17" s="83">
        <v>909420</v>
      </c>
      <c r="E17" s="83">
        <v>956994</v>
      </c>
      <c r="F17" s="157">
        <f>+E17-D17</f>
        <v>47574</v>
      </c>
      <c r="G17" s="33">
        <f>+F17/D17</f>
        <v>5.2312462888434386E-2</v>
      </c>
    </row>
    <row r="18" spans="3:7" x14ac:dyDescent="0.25">
      <c r="C18" s="32" t="s">
        <v>4</v>
      </c>
      <c r="D18" s="83">
        <v>101149</v>
      </c>
      <c r="E18" s="83">
        <v>107147</v>
      </c>
      <c r="F18" s="157">
        <f t="shared" ref="F18:F24" si="0">+E18-D18</f>
        <v>5998</v>
      </c>
      <c r="G18" s="33">
        <f t="shared" ref="G18:G24" si="1">+F18/D18</f>
        <v>5.9298658414813792E-2</v>
      </c>
    </row>
    <row r="19" spans="3:7" ht="17.25" x14ac:dyDescent="0.25">
      <c r="C19" s="32" t="s">
        <v>260</v>
      </c>
      <c r="D19" s="83">
        <v>431109</v>
      </c>
      <c r="E19" s="83">
        <v>446833</v>
      </c>
      <c r="F19" s="157">
        <f t="shared" si="0"/>
        <v>15724</v>
      </c>
      <c r="G19" s="33">
        <f t="shared" si="1"/>
        <v>3.6473374483019377E-2</v>
      </c>
    </row>
    <row r="20" spans="3:7" x14ac:dyDescent="0.25">
      <c r="C20" s="76" t="s">
        <v>5</v>
      </c>
      <c r="D20" s="83">
        <v>449918</v>
      </c>
      <c r="E20" s="83">
        <v>487157</v>
      </c>
      <c r="F20" s="157">
        <f t="shared" si="0"/>
        <v>37239</v>
      </c>
      <c r="G20" s="33">
        <f t="shared" si="1"/>
        <v>8.2768415577949755E-2</v>
      </c>
    </row>
    <row r="21" spans="3:7" x14ac:dyDescent="0.25">
      <c r="C21" s="32" t="s">
        <v>9</v>
      </c>
      <c r="D21" s="83">
        <v>23013</v>
      </c>
      <c r="E21" s="83">
        <v>23680</v>
      </c>
      <c r="F21" s="157">
        <f t="shared" si="0"/>
        <v>667</v>
      </c>
      <c r="G21" s="33">
        <f t="shared" si="1"/>
        <v>2.8983617955068874E-2</v>
      </c>
    </row>
    <row r="22" spans="3:7" x14ac:dyDescent="0.25">
      <c r="C22" s="32" t="s">
        <v>7</v>
      </c>
      <c r="D22" s="83">
        <v>2398511</v>
      </c>
      <c r="E22" s="83">
        <v>2573494</v>
      </c>
      <c r="F22" s="157">
        <f t="shared" si="0"/>
        <v>174983</v>
      </c>
      <c r="G22" s="33">
        <f t="shared" si="1"/>
        <v>7.2954845735541757E-2</v>
      </c>
    </row>
    <row r="23" spans="3:7" ht="17.25" x14ac:dyDescent="0.25">
      <c r="C23" s="32" t="s">
        <v>261</v>
      </c>
      <c r="D23" s="83">
        <v>17018</v>
      </c>
      <c r="E23" s="83">
        <v>18358</v>
      </c>
      <c r="F23" s="157">
        <f t="shared" si="0"/>
        <v>1340</v>
      </c>
      <c r="G23" s="33">
        <f t="shared" si="1"/>
        <v>7.874015748031496E-2</v>
      </c>
    </row>
    <row r="24" spans="3:7" x14ac:dyDescent="0.25">
      <c r="C24" s="32" t="s">
        <v>8</v>
      </c>
      <c r="D24" s="83">
        <v>20746</v>
      </c>
      <c r="E24" s="83">
        <v>21213</v>
      </c>
      <c r="F24" s="157">
        <f t="shared" si="0"/>
        <v>467</v>
      </c>
      <c r="G24" s="33">
        <f t="shared" si="1"/>
        <v>2.2510363443555385E-2</v>
      </c>
    </row>
    <row r="25" spans="3:7" x14ac:dyDescent="0.25">
      <c r="C25" s="29" t="s">
        <v>2</v>
      </c>
      <c r="D25" s="85">
        <f>+SUM(D17:D24)</f>
        <v>4350884</v>
      </c>
      <c r="E25" s="85">
        <f>+SUM(E17:E24)</f>
        <v>4634876</v>
      </c>
      <c r="F25" s="85">
        <f>+E25-D25</f>
        <v>283992</v>
      </c>
      <c r="G25" s="30">
        <f>+F25/D25</f>
        <v>6.5272252719217522E-2</v>
      </c>
    </row>
    <row r="26" spans="3:7" x14ac:dyDescent="0.25">
      <c r="C26" s="177" t="s">
        <v>209</v>
      </c>
      <c r="D26" s="178"/>
      <c r="E26" s="178"/>
    </row>
    <row r="27" spans="3:7" x14ac:dyDescent="0.25">
      <c r="C27" s="177" t="s">
        <v>200</v>
      </c>
      <c r="D27" s="178"/>
      <c r="E27" s="178"/>
    </row>
    <row r="28" spans="3:7" x14ac:dyDescent="0.25">
      <c r="C28" s="177" t="s">
        <v>54</v>
      </c>
      <c r="D28" s="178"/>
      <c r="E28" s="178"/>
    </row>
    <row r="29" spans="3:7" x14ac:dyDescent="0.25">
      <c r="C29" s="177" t="s">
        <v>55</v>
      </c>
      <c r="D29" s="178"/>
      <c r="E29" s="178"/>
    </row>
    <row r="30" spans="3:7" x14ac:dyDescent="0.25">
      <c r="C30" s="177" t="s">
        <v>63</v>
      </c>
      <c r="D30" s="178"/>
      <c r="E30" s="178"/>
    </row>
    <row r="31" spans="3:7" x14ac:dyDescent="0.25">
      <c r="C31" s="177" t="s">
        <v>46</v>
      </c>
      <c r="D31" s="178"/>
      <c r="E31" s="178"/>
    </row>
    <row r="32" spans="3:7" ht="7.5" customHeight="1" x14ac:dyDescent="0.25"/>
    <row r="35" spans="3:13" x14ac:dyDescent="0.25">
      <c r="M35" s="4"/>
    </row>
    <row r="38" spans="3:13" x14ac:dyDescent="0.25">
      <c r="C38" s="204"/>
      <c r="D38" s="204"/>
      <c r="E38" s="204"/>
      <c r="F38" s="204"/>
      <c r="G38" s="204"/>
    </row>
    <row r="39" spans="3:13" x14ac:dyDescent="0.25">
      <c r="C39" s="202" t="s">
        <v>283</v>
      </c>
      <c r="D39" s="202"/>
      <c r="E39" s="202"/>
      <c r="F39" s="202"/>
      <c r="G39" s="202"/>
    </row>
    <row r="40" spans="3:13" x14ac:dyDescent="0.25">
      <c r="C40" s="202" t="s">
        <v>284</v>
      </c>
      <c r="D40" s="202"/>
      <c r="E40" s="202"/>
      <c r="F40" s="202"/>
      <c r="G40" s="202"/>
    </row>
    <row r="41" spans="3:13" x14ac:dyDescent="0.25">
      <c r="C41" s="203" t="s">
        <v>285</v>
      </c>
      <c r="D41" s="203"/>
      <c r="E41" s="203"/>
      <c r="F41" s="203"/>
      <c r="G41" s="203"/>
    </row>
    <row r="42" spans="3:13" x14ac:dyDescent="0.25">
      <c r="C42" s="76" t="s">
        <v>286</v>
      </c>
    </row>
    <row r="56" spans="3:8" x14ac:dyDescent="0.25">
      <c r="D56" s="19"/>
      <c r="E56" s="19"/>
      <c r="F56" s="19"/>
      <c r="G56" s="19"/>
      <c r="H56" s="18"/>
    </row>
    <row r="57" spans="3:8" x14ac:dyDescent="0.25">
      <c r="D57" s="19"/>
      <c r="E57" s="19"/>
      <c r="F57" s="19"/>
      <c r="G57" s="19"/>
      <c r="H57" s="18"/>
    </row>
    <row r="58" spans="3:8" x14ac:dyDescent="0.25">
      <c r="C58" s="19" t="s">
        <v>209</v>
      </c>
    </row>
    <row r="59" spans="3:8" x14ac:dyDescent="0.25">
      <c r="C59" s="19" t="s">
        <v>46</v>
      </c>
    </row>
  </sheetData>
  <sortState xmlns:xlrd2="http://schemas.microsoft.com/office/spreadsheetml/2017/richdata2" ref="C17:G24">
    <sortCondition ref="C17"/>
  </sortState>
  <mergeCells count="12">
    <mergeCell ref="C38:G38"/>
    <mergeCell ref="C39:G39"/>
    <mergeCell ref="C40:G40"/>
    <mergeCell ref="C41:G41"/>
    <mergeCell ref="C11:G11"/>
    <mergeCell ref="C12:G12"/>
    <mergeCell ref="C13:G13"/>
    <mergeCell ref="C14:G14"/>
    <mergeCell ref="C15:C16"/>
    <mergeCell ref="D15:D16"/>
    <mergeCell ref="E15:E16"/>
    <mergeCell ref="F15:G15"/>
  </mergeCells>
  <pageMargins left="0.7" right="0.7" top="0.75" bottom="0.75" header="0.3" footer="0.3"/>
  <ignoredErrors>
    <ignoredError sqref="D25:E25" formulaRange="1"/>
  </ignoredError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6"/>
  <sheetViews>
    <sheetView showGridLines="0" zoomScale="110" zoomScaleNormal="110" workbookViewId="0">
      <selection activeCell="E6" sqref="E6"/>
    </sheetView>
  </sheetViews>
  <sheetFormatPr defaultColWidth="8.7109375" defaultRowHeight="15" x14ac:dyDescent="0.25"/>
  <cols>
    <col min="2" max="2" width="99.140625" style="179" customWidth="1"/>
  </cols>
  <sheetData>
    <row r="3" spans="2:2" ht="18.75" x14ac:dyDescent="0.25">
      <c r="B3" s="98" t="s">
        <v>205</v>
      </c>
    </row>
    <row r="5" spans="2:2" ht="45" x14ac:dyDescent="0.25">
      <c r="B5" s="153" t="s">
        <v>210</v>
      </c>
    </row>
    <row r="41" spans="2:2" x14ac:dyDescent="0.25">
      <c r="B41" s="169" t="s">
        <v>287</v>
      </c>
    </row>
    <row r="42" spans="2:2" x14ac:dyDescent="0.25">
      <c r="B42" s="169" t="s">
        <v>46</v>
      </c>
    </row>
    <row r="44" spans="2:2" ht="60" x14ac:dyDescent="0.25">
      <c r="B44" s="154" t="s">
        <v>211</v>
      </c>
    </row>
    <row r="46" spans="2:2" x14ac:dyDescent="0.25">
      <c r="B46" s="23"/>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workbookViewId="0">
      <selection activeCell="F17" sqref="F17"/>
    </sheetView>
  </sheetViews>
  <sheetFormatPr defaultColWidth="8.7109375" defaultRowHeight="16.5" x14ac:dyDescent="0.3"/>
  <cols>
    <col min="1" max="1" width="5.28515625" customWidth="1"/>
    <col min="2" max="2" width="24.42578125" style="6" bestFit="1" customWidth="1"/>
    <col min="3" max="3" width="12" style="6" bestFit="1" customWidth="1"/>
    <col min="4" max="4" width="9.85546875" style="6" bestFit="1" customWidth="1"/>
    <col min="5" max="6" width="9.140625" style="6"/>
    <col min="7" max="7" width="11.7109375" style="6" bestFit="1" customWidth="1"/>
    <col min="8" max="8" width="9.140625" style="6"/>
    <col min="9" max="9" width="12" style="6" customWidth="1"/>
    <col min="10" max="11" width="9.140625" style="6"/>
  </cols>
  <sheetData>
    <row r="3" spans="2:11" ht="12.75" customHeight="1" x14ac:dyDescent="0.25">
      <c r="B3" s="20"/>
      <c r="C3" s="20"/>
      <c r="D3" s="20"/>
      <c r="E3" s="20"/>
      <c r="F3" s="20"/>
      <c r="G3" s="20"/>
      <c r="H3" s="20"/>
      <c r="I3" s="20"/>
      <c r="J3" s="20"/>
      <c r="K3" s="20"/>
    </row>
    <row r="4" spans="2:11" ht="45.75" customHeight="1" x14ac:dyDescent="0.25">
      <c r="B4" s="211" t="s">
        <v>212</v>
      </c>
      <c r="C4" s="211"/>
      <c r="D4" s="211"/>
      <c r="E4" s="211"/>
      <c r="F4" s="211"/>
      <c r="G4" s="211"/>
      <c r="H4" s="211"/>
      <c r="I4" s="211"/>
      <c r="J4" s="211"/>
      <c r="K4" s="211"/>
    </row>
    <row r="5" spans="2:11" ht="15" x14ac:dyDescent="0.25">
      <c r="B5" s="211"/>
      <c r="C5" s="211"/>
      <c r="D5" s="211"/>
      <c r="E5" s="211"/>
      <c r="F5" s="211"/>
      <c r="G5" s="211"/>
      <c r="H5" s="211"/>
      <c r="I5" s="211"/>
      <c r="J5" s="211"/>
      <c r="K5" s="211"/>
    </row>
    <row r="7" spans="2:11" ht="15" x14ac:dyDescent="0.25">
      <c r="B7" s="204" t="s">
        <v>43</v>
      </c>
      <c r="C7" s="204"/>
      <c r="D7" s="204"/>
      <c r="E7" s="204"/>
      <c r="F7" s="204"/>
      <c r="G7" s="204"/>
      <c r="H7" s="204"/>
      <c r="I7" s="204"/>
      <c r="J7" s="204"/>
      <c r="K7" s="204"/>
    </row>
    <row r="8" spans="2:11" ht="15" x14ac:dyDescent="0.25">
      <c r="B8" s="204" t="s">
        <v>44</v>
      </c>
      <c r="C8" s="204"/>
      <c r="D8" s="204"/>
      <c r="E8" s="204"/>
      <c r="F8" s="204"/>
      <c r="G8" s="204"/>
      <c r="H8" s="204"/>
      <c r="I8" s="204"/>
      <c r="J8" s="204"/>
      <c r="K8" s="204"/>
    </row>
    <row r="9" spans="2:11" ht="15" x14ac:dyDescent="0.25">
      <c r="B9" s="204" t="s">
        <v>191</v>
      </c>
      <c r="C9" s="204"/>
      <c r="D9" s="204"/>
      <c r="E9" s="204"/>
      <c r="F9" s="204"/>
      <c r="G9" s="204"/>
      <c r="H9" s="204"/>
      <c r="I9" s="204"/>
      <c r="J9" s="204"/>
      <c r="K9" s="204"/>
    </row>
    <row r="10" spans="2:11" ht="15" x14ac:dyDescent="0.25">
      <c r="B10" s="205" t="s">
        <v>213</v>
      </c>
      <c r="C10" s="205"/>
      <c r="D10" s="205"/>
      <c r="E10" s="205"/>
      <c r="F10" s="205"/>
      <c r="G10" s="205"/>
      <c r="H10" s="205"/>
      <c r="I10" s="205"/>
      <c r="J10" s="205"/>
      <c r="K10" s="205"/>
    </row>
    <row r="11" spans="2:11" ht="5.25" customHeight="1" x14ac:dyDescent="0.25">
      <c r="B11" s="76"/>
      <c r="C11" s="76"/>
      <c r="D11" s="76"/>
      <c r="E11" s="76"/>
      <c r="F11" s="76"/>
      <c r="G11" s="76"/>
      <c r="H11" s="76"/>
      <c r="I11" s="76"/>
      <c r="J11" s="76"/>
      <c r="K11" s="76"/>
    </row>
    <row r="12" spans="2:11" ht="13.9" customHeight="1" x14ac:dyDescent="0.25">
      <c r="B12" s="206" t="s">
        <v>0</v>
      </c>
      <c r="C12" s="208" t="s">
        <v>1</v>
      </c>
      <c r="D12" s="209"/>
      <c r="E12" s="209"/>
      <c r="F12" s="209"/>
      <c r="G12" s="209"/>
      <c r="H12" s="209"/>
      <c r="I12" s="209"/>
      <c r="J12" s="210"/>
      <c r="K12" s="212" t="s">
        <v>2</v>
      </c>
    </row>
    <row r="13" spans="2:11" ht="30" x14ac:dyDescent="0.25">
      <c r="B13" s="206"/>
      <c r="C13" s="26" t="s">
        <v>3</v>
      </c>
      <c r="D13" s="26" t="s">
        <v>4</v>
      </c>
      <c r="E13" s="26" t="s">
        <v>5</v>
      </c>
      <c r="F13" s="26" t="s">
        <v>6</v>
      </c>
      <c r="G13" s="26" t="s">
        <v>7</v>
      </c>
      <c r="H13" s="26" t="s">
        <v>8</v>
      </c>
      <c r="I13" s="27" t="s">
        <v>9</v>
      </c>
      <c r="J13" s="26" t="s">
        <v>10</v>
      </c>
      <c r="K13" s="212"/>
    </row>
    <row r="14" spans="2:11" ht="15" x14ac:dyDescent="0.25">
      <c r="B14" s="150" t="s">
        <v>11</v>
      </c>
      <c r="C14" s="28">
        <v>7.3847028506806908E-3</v>
      </c>
      <c r="D14" s="28">
        <v>1.0950483569673602E-2</v>
      </c>
      <c r="E14" s="28">
        <v>7.7277720347709283E-3</v>
      </c>
      <c r="F14" s="28">
        <v>1.3496853900809501E-2</v>
      </c>
      <c r="G14" s="28">
        <v>1.4035199703088258E-2</v>
      </c>
      <c r="H14" s="28">
        <v>1.4732204323282391E-2</v>
      </c>
      <c r="I14" s="28">
        <v>4.90376363859262E-3</v>
      </c>
      <c r="J14" s="28">
        <v>5.4037202535591813E-3</v>
      </c>
      <c r="K14" s="28">
        <v>1.19834312123453E-2</v>
      </c>
    </row>
    <row r="15" spans="2:11" ht="15" customHeight="1" x14ac:dyDescent="0.25">
      <c r="B15" s="151" t="s">
        <v>12</v>
      </c>
      <c r="C15" s="28">
        <v>3.1021931640516373E-3</v>
      </c>
      <c r="D15" s="28">
        <v>5.1255624775699126E-3</v>
      </c>
      <c r="E15" s="28">
        <v>3.5442556557378707E-3</v>
      </c>
      <c r="F15" s="28">
        <v>3.1969139948389833E-3</v>
      </c>
      <c r="G15" s="28">
        <v>4.4280122278679175E-3</v>
      </c>
      <c r="H15" s="28">
        <v>5.9204185598237639E-3</v>
      </c>
      <c r="I15" s="28">
        <v>9.80752727718524E-4</v>
      </c>
      <c r="J15" s="28">
        <v>1.2470123662059649E-3</v>
      </c>
      <c r="K15" s="28">
        <v>3.9761582512153268E-3</v>
      </c>
    </row>
    <row r="16" spans="2:11" ht="15" x14ac:dyDescent="0.25">
      <c r="B16" s="151" t="s">
        <v>13</v>
      </c>
      <c r="C16" s="28">
        <v>5.9376306742223404E-3</v>
      </c>
      <c r="D16" s="28">
        <v>7.9229969357050185E-3</v>
      </c>
      <c r="E16" s="28">
        <v>8.1708039917381629E-3</v>
      </c>
      <c r="F16" s="28">
        <v>7.9978083353953837E-3</v>
      </c>
      <c r="G16" s="28">
        <v>1.2558537578056958E-2</v>
      </c>
      <c r="H16" s="28">
        <v>9.5461012437468452E-3</v>
      </c>
      <c r="I16" s="28">
        <v>2.8196640921907563E-3</v>
      </c>
      <c r="J16" s="28">
        <v>7.4820741972357893E-3</v>
      </c>
      <c r="K16" s="28">
        <v>1.030433600612706E-2</v>
      </c>
    </row>
    <row r="17" spans="2:11" ht="15" x14ac:dyDescent="0.25">
      <c r="B17" s="151" t="s">
        <v>14</v>
      </c>
      <c r="C17" s="28">
        <v>3.1485406714826876E-3</v>
      </c>
      <c r="D17" s="28">
        <v>2.6962115007683743E-3</v>
      </c>
      <c r="E17" s="28">
        <v>4.8126622174659789E-3</v>
      </c>
      <c r="F17" s="28">
        <v>5.9409134292481179E-3</v>
      </c>
      <c r="G17" s="28">
        <v>5.6690927839325471E-3</v>
      </c>
      <c r="H17" s="28">
        <v>4.7271559043554085E-3</v>
      </c>
      <c r="I17" s="28">
        <v>4.413387274733358E-3</v>
      </c>
      <c r="J17" s="28">
        <v>2.1303127922685234E-3</v>
      </c>
      <c r="K17" s="28">
        <v>5.047419433734106E-3</v>
      </c>
    </row>
    <row r="18" spans="2:11" ht="15" x14ac:dyDescent="0.25">
      <c r="B18" s="151" t="s">
        <v>15</v>
      </c>
      <c r="C18" s="28">
        <v>0.33325402759839579</v>
      </c>
      <c r="D18" s="28">
        <v>0.31224521721526444</v>
      </c>
      <c r="E18" s="28">
        <v>0.28614200084560437</v>
      </c>
      <c r="F18" s="28">
        <v>0.33712087737283042</v>
      </c>
      <c r="G18" s="28">
        <v>0.2697678764789242</v>
      </c>
      <c r="H18" s="28">
        <v>0.32218091697645601</v>
      </c>
      <c r="I18" s="28">
        <v>0.46148502308855383</v>
      </c>
      <c r="J18" s="28">
        <v>0.53803387716928197</v>
      </c>
      <c r="K18" s="28">
        <v>0.2923414666943398</v>
      </c>
    </row>
    <row r="19" spans="2:11" ht="15" x14ac:dyDescent="0.25">
      <c r="B19" s="151" t="s">
        <v>16</v>
      </c>
      <c r="C19" s="28">
        <v>2.2331259024889642E-2</v>
      </c>
      <c r="D19" s="28">
        <v>1.8588215807345106E-2</v>
      </c>
      <c r="E19" s="28">
        <v>1.9548026484814525E-2</v>
      </c>
      <c r="F19" s="28">
        <v>2.6927427622043903E-2</v>
      </c>
      <c r="G19" s="28">
        <v>3.5897564132640322E-2</v>
      </c>
      <c r="H19" s="28">
        <v>2.9051356188902658E-2</v>
      </c>
      <c r="I19" s="28">
        <v>4.9773200931715091E-2</v>
      </c>
      <c r="J19" s="28">
        <v>1.1534864387405174E-2</v>
      </c>
      <c r="K19" s="28">
        <v>3.0543513530104739E-2</v>
      </c>
    </row>
    <row r="20" spans="2:11" ht="15" x14ac:dyDescent="0.25">
      <c r="B20" s="151" t="s">
        <v>17</v>
      </c>
      <c r="C20" s="28">
        <v>2.1731831262114722E-3</v>
      </c>
      <c r="D20" s="28">
        <v>2.8342428062684616E-3</v>
      </c>
      <c r="E20" s="28">
        <v>3.4066932216110582E-3</v>
      </c>
      <c r="F20" s="28">
        <v>4.7412421789388105E-3</v>
      </c>
      <c r="G20" s="28">
        <v>7.1381873445975977E-3</v>
      </c>
      <c r="H20" s="28">
        <v>5.1402083620175317E-3</v>
      </c>
      <c r="I20" s="28">
        <v>3.3509051530382903E-3</v>
      </c>
      <c r="J20" s="28">
        <v>1.2989712147978801E-3</v>
      </c>
      <c r="K20" s="28">
        <v>5.4882403896841661E-3</v>
      </c>
    </row>
    <row r="21" spans="2:11" ht="15" x14ac:dyDescent="0.25">
      <c r="B21" s="151" t="s">
        <v>18</v>
      </c>
      <c r="C21" s="28">
        <v>2.1319853418283164E-3</v>
      </c>
      <c r="D21" s="28">
        <v>2.2453092361347554E-3</v>
      </c>
      <c r="E21" s="28">
        <v>2.1484015447452163E-3</v>
      </c>
      <c r="F21" s="28">
        <v>2.1342217823182154E-3</v>
      </c>
      <c r="G21" s="28">
        <v>2.5407274798332634E-3</v>
      </c>
      <c r="H21" s="28">
        <v>2.3865253109367113E-3</v>
      </c>
      <c r="I21" s="28">
        <v>1.9206407584487762E-3</v>
      </c>
      <c r="J21" s="28">
        <v>9.8721812324638878E-4</v>
      </c>
      <c r="K21" s="28">
        <v>2.3740410633879879E-3</v>
      </c>
    </row>
    <row r="22" spans="2:11" ht="15" x14ac:dyDescent="0.25">
      <c r="B22" s="151" t="s">
        <v>19</v>
      </c>
      <c r="C22" s="28">
        <v>1.9186838131845269E-2</v>
      </c>
      <c r="D22" s="28">
        <v>1.5781579262176663E-2</v>
      </c>
      <c r="E22" s="28">
        <v>2.5220453915573079E-2</v>
      </c>
      <c r="F22" s="28">
        <v>2.7652090918731661E-2</v>
      </c>
      <c r="G22" s="28">
        <v>2.408755737776656E-2</v>
      </c>
      <c r="H22" s="28">
        <v>2.0836201753178209E-2</v>
      </c>
      <c r="I22" s="28">
        <v>8.8676392464549867E-3</v>
      </c>
      <c r="J22" s="28">
        <v>8.053621531746857E-3</v>
      </c>
      <c r="K22" s="28">
        <v>2.326139299032318E-2</v>
      </c>
    </row>
    <row r="23" spans="2:11" ht="15" x14ac:dyDescent="0.25">
      <c r="B23" s="151" t="s">
        <v>20</v>
      </c>
      <c r="C23" s="28">
        <v>2.843677067047334E-3</v>
      </c>
      <c r="D23" s="28">
        <v>5.235987521969983E-3</v>
      </c>
      <c r="E23" s="28">
        <v>4.551698188019526E-3</v>
      </c>
      <c r="F23" s="28">
        <v>6.1994061295910074E-3</v>
      </c>
      <c r="G23" s="28">
        <v>8.595766046444445E-3</v>
      </c>
      <c r="H23" s="28">
        <v>6.2875762999678739E-3</v>
      </c>
      <c r="I23" s="28">
        <v>7.5599689428302889E-3</v>
      </c>
      <c r="J23" s="28">
        <v>2.9096955211472516E-3</v>
      </c>
      <c r="K23" s="28">
        <v>6.7992052750405112E-3</v>
      </c>
    </row>
    <row r="24" spans="2:11" ht="15" x14ac:dyDescent="0.25">
      <c r="B24" s="151" t="s">
        <v>21</v>
      </c>
      <c r="C24" s="28">
        <v>7.8234592543613007E-3</v>
      </c>
      <c r="D24" s="28">
        <v>7.5457113673381123E-3</v>
      </c>
      <c r="E24" s="28">
        <v>1.0104769977403347E-2</v>
      </c>
      <c r="F24" s="28">
        <v>1.0392732157375658E-2</v>
      </c>
      <c r="G24" s="28">
        <v>1.2966528004759011E-2</v>
      </c>
      <c r="H24" s="28">
        <v>9.6378906787828716E-3</v>
      </c>
      <c r="I24" s="28">
        <v>9.0719627313963474E-3</v>
      </c>
      <c r="J24" s="28">
        <v>2.8577366725553361E-3</v>
      </c>
      <c r="K24" s="28">
        <v>1.130524512626831E-2</v>
      </c>
    </row>
    <row r="25" spans="2:11" ht="15" x14ac:dyDescent="0.25">
      <c r="B25" s="151" t="s">
        <v>22</v>
      </c>
      <c r="C25" s="28">
        <v>2.2741176979502041E-3</v>
      </c>
      <c r="D25" s="28">
        <v>3.8648765540024478E-3</v>
      </c>
      <c r="E25" s="28">
        <v>2.4660089294203562E-3</v>
      </c>
      <c r="F25" s="28">
        <v>2.4413199476828449E-3</v>
      </c>
      <c r="G25" s="28">
        <v>2.0300813973803725E-3</v>
      </c>
      <c r="H25" s="28">
        <v>3.5338932488870531E-3</v>
      </c>
      <c r="I25" s="28">
        <v>8.581586367537085E-4</v>
      </c>
      <c r="J25" s="28">
        <v>9.8721812324638878E-4</v>
      </c>
      <c r="K25" s="28">
        <v>2.1902682245458541E-3</v>
      </c>
    </row>
    <row r="26" spans="2:11" ht="15" x14ac:dyDescent="0.25">
      <c r="B26" s="151" t="s">
        <v>23</v>
      </c>
      <c r="C26" s="28">
        <v>1.8033300169116907E-2</v>
      </c>
      <c r="D26" s="28">
        <v>4.2209973221926732E-2</v>
      </c>
      <c r="E26" s="28">
        <v>2.9468705557724635E-2</v>
      </c>
      <c r="F26" s="28">
        <v>2.6452419668422354E-2</v>
      </c>
      <c r="G26" s="28">
        <v>3.5986729782346981E-2</v>
      </c>
      <c r="H26" s="28">
        <v>3.2906512460415809E-2</v>
      </c>
      <c r="I26" s="28">
        <v>1.7081443341097624E-2</v>
      </c>
      <c r="J26" s="28">
        <v>1.5795489971942221E-2</v>
      </c>
      <c r="K26" s="28">
        <v>3.1073590011176429E-2</v>
      </c>
    </row>
    <row r="27" spans="2:11" ht="15" x14ac:dyDescent="0.25">
      <c r="B27" s="151" t="s">
        <v>24</v>
      </c>
      <c r="C27" s="28">
        <v>1.6668623561424865E-2</v>
      </c>
      <c r="D27" s="28">
        <v>2.599589586918313E-2</v>
      </c>
      <c r="E27" s="28">
        <v>2.0177172323247443E-2</v>
      </c>
      <c r="F27" s="28">
        <v>1.6808653540245324E-2</v>
      </c>
      <c r="G27" s="28">
        <v>3.5163839413651955E-2</v>
      </c>
      <c r="H27" s="28">
        <v>1.8357887007205472E-2</v>
      </c>
      <c r="I27" s="28">
        <v>1.7449225613992071E-2</v>
      </c>
      <c r="J27" s="28">
        <v>1.1794658630364751E-2</v>
      </c>
      <c r="K27" s="28">
        <v>2.8163820915999442E-2</v>
      </c>
    </row>
    <row r="28" spans="2:11" ht="15" x14ac:dyDescent="0.25">
      <c r="B28" s="151" t="s">
        <v>25</v>
      </c>
      <c r="C28" s="28">
        <v>3.0300970413811145E-2</v>
      </c>
      <c r="D28" s="28">
        <v>2.4597178640115579E-2</v>
      </c>
      <c r="E28" s="28">
        <v>3.7807416638176411E-2</v>
      </c>
      <c r="F28" s="28">
        <v>4.1352204036904802E-2</v>
      </c>
      <c r="G28" s="28">
        <v>6.6607727404486644E-2</v>
      </c>
      <c r="H28" s="28">
        <v>4.4471981274955254E-2</v>
      </c>
      <c r="I28" s="28">
        <v>5.1530382902210778E-2</v>
      </c>
      <c r="J28" s="28">
        <v>1.9536527070560115E-2</v>
      </c>
      <c r="K28" s="28">
        <v>5.3503620402877615E-2</v>
      </c>
    </row>
    <row r="29" spans="2:11" ht="15" x14ac:dyDescent="0.25">
      <c r="B29" s="151" t="s">
        <v>26</v>
      </c>
      <c r="C29" s="28">
        <v>8.4826238044917943E-3</v>
      </c>
      <c r="D29" s="28">
        <v>6.947575710171067E-3</v>
      </c>
      <c r="E29" s="28">
        <v>8.2274473469668499E-3</v>
      </c>
      <c r="F29" s="28">
        <v>1.0918554915338117E-2</v>
      </c>
      <c r="G29" s="28">
        <v>2.0184668312008703E-2</v>
      </c>
      <c r="H29" s="28">
        <v>1.4273257148102254E-2</v>
      </c>
      <c r="I29" s="28">
        <v>1.6836255159167996E-2</v>
      </c>
      <c r="J29" s="28">
        <v>2.9616543697391666E-3</v>
      </c>
      <c r="K29" s="28">
        <v>1.5615234631923271E-2</v>
      </c>
    </row>
    <row r="30" spans="2:11" ht="15" x14ac:dyDescent="0.25">
      <c r="B30" s="151" t="s">
        <v>27</v>
      </c>
      <c r="C30" s="28">
        <v>1.109147350055514E-2</v>
      </c>
      <c r="D30" s="28">
        <v>1.3158984457675001E-2</v>
      </c>
      <c r="E30" s="28">
        <v>1.5364510105781467E-2</v>
      </c>
      <c r="F30" s="28">
        <v>1.2591024779949804E-2</v>
      </c>
      <c r="G30" s="28">
        <v>2.4026687838298918E-2</v>
      </c>
      <c r="H30" s="28">
        <v>1.7807150396989307E-2</v>
      </c>
      <c r="I30" s="28">
        <v>1.091087409586858E-2</v>
      </c>
      <c r="J30" s="28">
        <v>8.6771277148498388E-3</v>
      </c>
      <c r="K30" s="28">
        <v>1.9359289541610515E-2</v>
      </c>
    </row>
    <row r="31" spans="2:11" ht="15" x14ac:dyDescent="0.25">
      <c r="B31" s="151" t="s">
        <v>28</v>
      </c>
      <c r="C31" s="28">
        <v>5.4823951567884678E-3</v>
      </c>
      <c r="D31" s="28">
        <v>4.2329600353360145E-3</v>
      </c>
      <c r="E31" s="28">
        <v>8.1040457516472087E-3</v>
      </c>
      <c r="F31" s="28">
        <v>1.0770529180953727E-2</v>
      </c>
      <c r="G31" s="28">
        <v>3.930889053912974E-2</v>
      </c>
      <c r="H31" s="28">
        <v>8.8117857634586252E-3</v>
      </c>
      <c r="I31" s="28">
        <v>2.496832985983409E-2</v>
      </c>
      <c r="J31" s="28">
        <v>5.5076379507430114E-3</v>
      </c>
      <c r="K31" s="28">
        <v>2.6317517760972534E-2</v>
      </c>
    </row>
    <row r="32" spans="2:11" ht="15" x14ac:dyDescent="0.25">
      <c r="B32" s="151" t="s">
        <v>29</v>
      </c>
      <c r="C32" s="28">
        <v>6.2672129492875872E-3</v>
      </c>
      <c r="D32" s="28">
        <v>9.2572995555391963E-3</v>
      </c>
      <c r="E32" s="28">
        <v>8.0231266727490841E-3</v>
      </c>
      <c r="F32" s="28">
        <v>9.124571388172081E-3</v>
      </c>
      <c r="G32" s="28">
        <v>9.5604659908722009E-3</v>
      </c>
      <c r="H32" s="28">
        <v>9.2248382211207493E-3</v>
      </c>
      <c r="I32" s="28">
        <v>4.8628989416043484E-3</v>
      </c>
      <c r="J32" s="28">
        <v>2.078353943676608E-3</v>
      </c>
      <c r="K32" s="28">
        <v>8.6924747653388448E-3</v>
      </c>
    </row>
    <row r="33" spans="2:11" ht="15" x14ac:dyDescent="0.25">
      <c r="B33" s="151" t="s">
        <v>30</v>
      </c>
      <c r="C33" s="28">
        <v>1.0103756619968978E-3</v>
      </c>
      <c r="D33" s="28">
        <v>1.3711109679675349E-3</v>
      </c>
      <c r="E33" s="28">
        <v>1.2198551143892328E-3</v>
      </c>
      <c r="F33" s="28">
        <v>1.6150270423132666E-3</v>
      </c>
      <c r="G33" s="28">
        <v>1.1091417164617887E-3</v>
      </c>
      <c r="H33" s="28">
        <v>2.111157005828629E-3</v>
      </c>
      <c r="I33" s="28">
        <v>4.4951166687099016E-4</v>
      </c>
      <c r="J33" s="28">
        <v>1.8705185493089473E-3</v>
      </c>
      <c r="K33" s="28">
        <v>1.1552549190415359E-3</v>
      </c>
    </row>
    <row r="34" spans="2:11" ht="15" x14ac:dyDescent="0.25">
      <c r="B34" s="151" t="s">
        <v>31</v>
      </c>
      <c r="C34" s="28">
        <v>9.7988930155336242E-3</v>
      </c>
      <c r="D34" s="28">
        <v>1.4520893338609196E-2</v>
      </c>
      <c r="E34" s="28">
        <v>1.2773076604069017E-2</v>
      </c>
      <c r="F34" s="28">
        <v>1.4206051822263071E-2</v>
      </c>
      <c r="G34" s="28">
        <v>1.6542695704617562E-2</v>
      </c>
      <c r="H34" s="28">
        <v>1.9597044380191841E-2</v>
      </c>
      <c r="I34" s="28">
        <v>6.7018103060765806E-3</v>
      </c>
      <c r="J34" s="28">
        <v>1.1742699781772836E-2</v>
      </c>
      <c r="K34" s="28">
        <v>1.460263264822897E-2</v>
      </c>
    </row>
    <row r="35" spans="2:11" ht="15" x14ac:dyDescent="0.25">
      <c r="B35" s="151" t="s">
        <v>32</v>
      </c>
      <c r="C35" s="28">
        <v>2.0971732140245499E-2</v>
      </c>
      <c r="D35" s="28">
        <v>2.7781100753650929E-2</v>
      </c>
      <c r="E35" s="28">
        <v>3.7251097970751802E-2</v>
      </c>
      <c r="F35" s="28">
        <v>2.6028226519141717E-2</v>
      </c>
      <c r="G35" s="28">
        <v>2.7901938842893086E-2</v>
      </c>
      <c r="H35" s="28">
        <v>3.1300197347285327E-2</v>
      </c>
      <c r="I35" s="28">
        <v>1.2218544399493278E-2</v>
      </c>
      <c r="J35" s="28">
        <v>1.8653226644497558E-2</v>
      </c>
      <c r="K35" s="28">
        <v>2.7228391831755284E-2</v>
      </c>
    </row>
    <row r="36" spans="2:11" ht="15" x14ac:dyDescent="0.25">
      <c r="B36" s="151" t="s">
        <v>33</v>
      </c>
      <c r="C36" s="28">
        <v>3.3184815320632059E-3</v>
      </c>
      <c r="D36" s="28">
        <v>8.2082616337385318E-3</v>
      </c>
      <c r="E36" s="28">
        <v>6.9327420845968508E-3</v>
      </c>
      <c r="F36" s="28">
        <v>5.3245077591996893E-3</v>
      </c>
      <c r="G36" s="28">
        <v>1.0453767610627098E-2</v>
      </c>
      <c r="H36" s="28">
        <v>1.5512414521088622E-2</v>
      </c>
      <c r="I36" s="28">
        <v>2.2475583343549506E-3</v>
      </c>
      <c r="J36" s="28">
        <v>1.8185597007170321E-3</v>
      </c>
      <c r="K36" s="28">
        <v>8.2144315270782364E-3</v>
      </c>
    </row>
    <row r="37" spans="2:11" ht="15" x14ac:dyDescent="0.25">
      <c r="B37" s="151" t="s">
        <v>34</v>
      </c>
      <c r="C37" s="28">
        <v>3.3374325128794576E-2</v>
      </c>
      <c r="D37" s="28">
        <v>3.5777714385622661E-2</v>
      </c>
      <c r="E37" s="28">
        <v>3.7503970092308436E-2</v>
      </c>
      <c r="F37" s="28">
        <v>3.5022446887482767E-2</v>
      </c>
      <c r="G37" s="28">
        <v>5.3499389823994901E-2</v>
      </c>
      <c r="H37" s="28">
        <v>4.6674927715819908E-2</v>
      </c>
      <c r="I37" s="28">
        <v>1.7326631523027256E-2</v>
      </c>
      <c r="J37" s="28">
        <v>4.3021926634105791E-2</v>
      </c>
      <c r="K37" s="28">
        <v>4.5904623260808346E-2</v>
      </c>
    </row>
    <row r="38" spans="2:11" ht="15" x14ac:dyDescent="0.25">
      <c r="B38" s="151" t="s">
        <v>35</v>
      </c>
      <c r="C38" s="28">
        <v>2.2442493042724161E-3</v>
      </c>
      <c r="D38" s="28">
        <v>2.4845634990015735E-3</v>
      </c>
      <c r="E38" s="28">
        <v>3.9104144877518858E-3</v>
      </c>
      <c r="F38" s="28">
        <v>4.6307752129803106E-3</v>
      </c>
      <c r="G38" s="28">
        <v>5.155156456103027E-3</v>
      </c>
      <c r="H38" s="28">
        <v>6.1498921474138326E-3</v>
      </c>
      <c r="I38" s="28">
        <v>1.2668056066364268E-3</v>
      </c>
      <c r="J38" s="28">
        <v>1.3509300633897953E-3</v>
      </c>
      <c r="K38" s="28">
        <v>4.3530582197420361E-3</v>
      </c>
    </row>
    <row r="39" spans="2:11" ht="15" x14ac:dyDescent="0.25">
      <c r="B39" s="151" t="s">
        <v>36</v>
      </c>
      <c r="C39" s="28">
        <v>1.1744458383028161E-2</v>
      </c>
      <c r="D39" s="28">
        <v>1.2790900976341434E-2</v>
      </c>
      <c r="E39" s="28">
        <v>1.1221453266197471E-2</v>
      </c>
      <c r="F39" s="28">
        <v>1.2842889462335184E-2</v>
      </c>
      <c r="G39" s="28">
        <v>1.6462742741965467E-2</v>
      </c>
      <c r="H39" s="28">
        <v>1.9459360227637799E-2</v>
      </c>
      <c r="I39" s="28">
        <v>1.9083813493522946E-2</v>
      </c>
      <c r="J39" s="28">
        <v>3.9488724929855551E-3</v>
      </c>
      <c r="K39" s="28">
        <v>1.4646286005493697E-2</v>
      </c>
    </row>
    <row r="40" spans="2:11" ht="15" x14ac:dyDescent="0.25">
      <c r="B40" s="151" t="s">
        <v>37</v>
      </c>
      <c r="C40" s="28">
        <v>1.5788020920234909E-2</v>
      </c>
      <c r="D40" s="28">
        <v>2.1615702441313691E-2</v>
      </c>
      <c r="E40" s="28">
        <v>1.8617457077486087E-2</v>
      </c>
      <c r="F40" s="28">
        <v>1.446454452260596E-2</v>
      </c>
      <c r="G40" s="28">
        <v>2.9875098995257768E-2</v>
      </c>
      <c r="H40" s="28">
        <v>1.2345679012345678E-2</v>
      </c>
      <c r="I40" s="28">
        <v>1.0706550610927221E-2</v>
      </c>
      <c r="J40" s="28">
        <v>1.8445391250129898E-2</v>
      </c>
      <c r="K40" s="28">
        <v>2.4382153961883212E-2</v>
      </c>
    </row>
    <row r="41" spans="2:11" ht="15" x14ac:dyDescent="0.25">
      <c r="B41" s="151" t="s">
        <v>38</v>
      </c>
      <c r="C41" s="28">
        <v>1.0918442806145885E-2</v>
      </c>
      <c r="D41" s="28">
        <v>7.2604466693045981E-3</v>
      </c>
      <c r="E41" s="28">
        <v>8.9658339419122386E-3</v>
      </c>
      <c r="F41" s="28">
        <v>1.1766941213899396E-2</v>
      </c>
      <c r="G41" s="28">
        <v>1.3193554935746444E-2</v>
      </c>
      <c r="H41" s="28">
        <v>9.3625223736747906E-3</v>
      </c>
      <c r="I41" s="28">
        <v>1.9329001675452578E-2</v>
      </c>
      <c r="J41" s="28">
        <v>3.2214486126987425E-3</v>
      </c>
      <c r="K41" s="28">
        <v>1.2079897336658004E-2</v>
      </c>
    </row>
    <row r="42" spans="2:11" ht="15" x14ac:dyDescent="0.25">
      <c r="B42" s="151" t="s">
        <v>39</v>
      </c>
      <c r="C42" s="28">
        <v>0.11559480331147791</v>
      </c>
      <c r="D42" s="28">
        <v>7.5815995067681344E-2</v>
      </c>
      <c r="E42" s="28">
        <v>0.13339914751750381</v>
      </c>
      <c r="F42" s="28">
        <v>0.10101099367245218</v>
      </c>
      <c r="G42" s="28">
        <v>5.390474805439565E-2</v>
      </c>
      <c r="H42" s="28">
        <v>0.107393638992152</v>
      </c>
      <c r="I42" s="28">
        <v>7.1554084426463979E-2</v>
      </c>
      <c r="J42" s="28">
        <v>7.3158058817416605E-2</v>
      </c>
      <c r="K42" s="28">
        <v>7.8238119319826133E-2</v>
      </c>
    </row>
    <row r="43" spans="2:11" ht="15" x14ac:dyDescent="0.25">
      <c r="B43" s="151" t="s">
        <v>40</v>
      </c>
      <c r="C43" s="28">
        <v>3.1887085112562645E-3</v>
      </c>
      <c r="D43" s="28">
        <v>3.9016849021358043E-3</v>
      </c>
      <c r="E43" s="28">
        <v>6.0911836640563525E-3</v>
      </c>
      <c r="F43" s="28">
        <v>8.0331577645021031E-3</v>
      </c>
      <c r="G43" s="28">
        <v>5.1893750080199731E-3</v>
      </c>
      <c r="H43" s="28">
        <v>5.8745238423057507E-3</v>
      </c>
      <c r="I43" s="28">
        <v>2.9831228801438436E-3</v>
      </c>
      <c r="J43" s="28">
        <v>7.2742388028681285E-3</v>
      </c>
      <c r="K43" s="28">
        <v>5.1214742362367689E-3</v>
      </c>
    </row>
    <row r="44" spans="2:11" ht="15" x14ac:dyDescent="0.25">
      <c r="B44" s="151" t="s">
        <v>41</v>
      </c>
      <c r="C44" s="28">
        <v>0.25458376848493086</v>
      </c>
      <c r="D44" s="28">
        <v>0.25861545398496377</v>
      </c>
      <c r="E44" s="28">
        <v>0.20511368119096701</v>
      </c>
      <c r="F44" s="28">
        <v>0.17254719148785747</v>
      </c>
      <c r="G44" s="28">
        <v>0.11304263138032045</v>
      </c>
      <c r="H44" s="28">
        <v>0.1329111019321676</v>
      </c>
      <c r="I44" s="28">
        <v>0.12292100854072167</v>
      </c>
      <c r="J44" s="28">
        <v>0.16143614257508054</v>
      </c>
      <c r="K44" s="28">
        <v>0.15733858732668984</v>
      </c>
    </row>
    <row r="45" spans="2:11" ht="15" x14ac:dyDescent="0.25">
      <c r="B45" s="152" t="s">
        <v>42</v>
      </c>
      <c r="C45" s="28">
        <v>9.5455266415772153E-3</v>
      </c>
      <c r="D45" s="28">
        <v>8.4199096355053321E-3</v>
      </c>
      <c r="E45" s="28">
        <v>1.1984115584812298E-2</v>
      </c>
      <c r="F45" s="28">
        <v>1.6247481353176146E-2</v>
      </c>
      <c r="G45" s="28">
        <v>2.3115618893510222E-2</v>
      </c>
      <c r="H45" s="28">
        <v>1.1473679379503419E-2</v>
      </c>
      <c r="I45" s="28">
        <v>1.3567079400106248E-2</v>
      </c>
      <c r="J45" s="28">
        <v>4.7802140704561987E-3</v>
      </c>
      <c r="K45" s="28">
        <v>1.8394823179542944E-2</v>
      </c>
    </row>
    <row r="46" spans="2:11" ht="15" x14ac:dyDescent="0.25">
      <c r="B46" s="29" t="s">
        <v>2</v>
      </c>
      <c r="C46" s="30">
        <f t="shared" ref="C46:K46" si="0">SUM(C14:C45)</f>
        <v>0.99999999999999989</v>
      </c>
      <c r="D46" s="30">
        <f t="shared" si="0"/>
        <v>1</v>
      </c>
      <c r="E46" s="30">
        <f t="shared" si="0"/>
        <v>0.99999999999999989</v>
      </c>
      <c r="F46" s="30">
        <f t="shared" si="0"/>
        <v>0.99999999999999989</v>
      </c>
      <c r="G46" s="30">
        <f t="shared" si="0"/>
        <v>1</v>
      </c>
      <c r="H46" s="30">
        <f t="shared" si="0"/>
        <v>0.99999999999999989</v>
      </c>
      <c r="I46" s="30">
        <f t="shared" si="0"/>
        <v>0.99999999999999978</v>
      </c>
      <c r="J46" s="30">
        <f t="shared" si="0"/>
        <v>0.99999999999999989</v>
      </c>
      <c r="K46" s="30">
        <f t="shared" si="0"/>
        <v>1.0000000000000002</v>
      </c>
    </row>
    <row r="47" spans="2:11" x14ac:dyDescent="0.3">
      <c r="B47" s="22" t="s">
        <v>209</v>
      </c>
    </row>
    <row r="48" spans="2:11" x14ac:dyDescent="0.3">
      <c r="B48" s="22" t="s">
        <v>46</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9"/>
  <sheetViews>
    <sheetView showGridLines="0" workbookViewId="0">
      <selection activeCell="O21" sqref="O21"/>
    </sheetView>
  </sheetViews>
  <sheetFormatPr defaultColWidth="8.7109375" defaultRowHeight="15" x14ac:dyDescent="0.25"/>
  <cols>
    <col min="3" max="3" width="16.28515625" bestFit="1" customWidth="1"/>
    <col min="5" max="5" width="13.7109375" customWidth="1"/>
    <col min="6" max="7" width="9.7109375" customWidth="1"/>
  </cols>
  <sheetData>
    <row r="2" spans="2:10" ht="18.75" x14ac:dyDescent="0.3">
      <c r="B2" s="147" t="s">
        <v>288</v>
      </c>
      <c r="C2" s="148"/>
      <c r="D2" s="148"/>
      <c r="E2" s="148"/>
      <c r="F2" s="76"/>
    </row>
    <row r="3" spans="2:10" ht="16.5" x14ac:dyDescent="0.25">
      <c r="B3" s="8"/>
    </row>
    <row r="4" spans="2:10" ht="45" customHeight="1" x14ac:dyDescent="0.25">
      <c r="B4" s="211" t="s">
        <v>214</v>
      </c>
      <c r="C4" s="211"/>
      <c r="D4" s="211"/>
      <c r="E4" s="211"/>
      <c r="F4" s="211"/>
      <c r="G4" s="211"/>
      <c r="H4" s="10"/>
      <c r="I4" s="10"/>
      <c r="J4" s="10"/>
    </row>
    <row r="5" spans="2:10" x14ac:dyDescent="0.25">
      <c r="B5" s="76"/>
      <c r="C5" s="76"/>
      <c r="D5" s="76"/>
      <c r="E5" s="76"/>
      <c r="F5" s="76"/>
      <c r="G5" s="76"/>
    </row>
    <row r="6" spans="2:10" x14ac:dyDescent="0.25">
      <c r="B6" s="76"/>
      <c r="C6" s="204" t="s">
        <v>47</v>
      </c>
      <c r="D6" s="204"/>
      <c r="E6" s="204"/>
      <c r="F6" s="204"/>
      <c r="G6" s="76"/>
    </row>
    <row r="7" spans="2:10" x14ac:dyDescent="0.25">
      <c r="B7" s="71"/>
      <c r="C7" s="204" t="s">
        <v>44</v>
      </c>
      <c r="D7" s="204"/>
      <c r="E7" s="204"/>
      <c r="F7" s="204"/>
      <c r="G7" s="76"/>
    </row>
    <row r="8" spans="2:10" x14ac:dyDescent="0.25">
      <c r="B8" s="76"/>
      <c r="C8" s="204" t="s">
        <v>48</v>
      </c>
      <c r="D8" s="204"/>
      <c r="E8" s="204"/>
      <c r="F8" s="204"/>
      <c r="G8" s="76"/>
    </row>
    <row r="9" spans="2:10" x14ac:dyDescent="0.25">
      <c r="B9" s="76"/>
      <c r="C9" s="205" t="s">
        <v>215</v>
      </c>
      <c r="D9" s="205"/>
      <c r="E9" s="205"/>
      <c r="F9" s="205"/>
      <c r="G9" s="76"/>
    </row>
    <row r="10" spans="2:10" ht="5.25" customHeight="1" x14ac:dyDescent="0.25">
      <c r="B10" s="76"/>
      <c r="C10" s="76"/>
      <c r="D10" s="76"/>
      <c r="E10" s="76"/>
      <c r="F10" s="76"/>
      <c r="G10" s="76"/>
    </row>
    <row r="11" spans="2:10" x14ac:dyDescent="0.25">
      <c r="B11" s="76"/>
      <c r="C11" s="206" t="s">
        <v>49</v>
      </c>
      <c r="D11" s="208" t="s">
        <v>50</v>
      </c>
      <c r="E11" s="210"/>
      <c r="F11" s="213" t="s">
        <v>2</v>
      </c>
      <c r="G11" s="76"/>
    </row>
    <row r="12" spans="2:10" ht="30" x14ac:dyDescent="0.25">
      <c r="B12" s="76"/>
      <c r="C12" s="206"/>
      <c r="D12" s="149" t="s">
        <v>51</v>
      </c>
      <c r="E12" s="149" t="s">
        <v>52</v>
      </c>
      <c r="F12" s="213"/>
      <c r="G12" s="76"/>
    </row>
    <row r="13" spans="2:10" ht="17.25" x14ac:dyDescent="0.25">
      <c r="B13" s="76"/>
      <c r="C13" s="81" t="s">
        <v>266</v>
      </c>
      <c r="D13" s="145">
        <v>0.84528105625244598</v>
      </c>
      <c r="E13" s="145">
        <v>0.15471894374755402</v>
      </c>
      <c r="F13" s="141">
        <f>+D13+E13</f>
        <v>1</v>
      </c>
      <c r="G13" s="76"/>
    </row>
    <row r="14" spans="2:10" x14ac:dyDescent="0.25">
      <c r="B14" s="76"/>
      <c r="C14" s="81" t="s">
        <v>4</v>
      </c>
      <c r="D14" s="145">
        <v>0.66453588904013838</v>
      </c>
      <c r="E14" s="145">
        <v>0.33546411095986167</v>
      </c>
      <c r="F14" s="141">
        <f t="shared" ref="F14:F18" si="0">+D14+E14</f>
        <v>1</v>
      </c>
      <c r="G14" s="76"/>
    </row>
    <row r="15" spans="2:10" x14ac:dyDescent="0.25">
      <c r="B15" s="76"/>
      <c r="C15" s="81" t="s">
        <v>5</v>
      </c>
      <c r="D15" s="145">
        <v>0.87462400349547798</v>
      </c>
      <c r="E15" s="145">
        <v>0.12537599650452208</v>
      </c>
      <c r="F15" s="141">
        <f t="shared" si="0"/>
        <v>1</v>
      </c>
      <c r="G15" s="76"/>
    </row>
    <row r="16" spans="2:10" ht="17.25" x14ac:dyDescent="0.25">
      <c r="B16" s="76"/>
      <c r="C16" s="81" t="s">
        <v>260</v>
      </c>
      <c r="D16" s="145">
        <v>0.62836960267182651</v>
      </c>
      <c r="E16" s="145">
        <v>0.37163039732817343</v>
      </c>
      <c r="F16" s="141">
        <f t="shared" si="0"/>
        <v>1</v>
      </c>
      <c r="G16" s="76"/>
    </row>
    <row r="17" spans="2:7" x14ac:dyDescent="0.25">
      <c r="B17" s="76"/>
      <c r="C17" s="81" t="s">
        <v>7</v>
      </c>
      <c r="D17" s="145">
        <v>0.53792971682648083</v>
      </c>
      <c r="E17" s="145">
        <v>0.46207028317351911</v>
      </c>
      <c r="F17" s="141">
        <f t="shared" si="0"/>
        <v>1</v>
      </c>
      <c r="G17" s="76"/>
    </row>
    <row r="18" spans="2:7" x14ac:dyDescent="0.25">
      <c r="B18" s="76"/>
      <c r="C18" s="81" t="s">
        <v>8</v>
      </c>
      <c r="D18" s="145">
        <v>0.56760724936912132</v>
      </c>
      <c r="E18" s="145">
        <v>0.43239275063087862</v>
      </c>
      <c r="F18" s="141">
        <f t="shared" si="0"/>
        <v>1</v>
      </c>
      <c r="G18" s="76"/>
    </row>
    <row r="19" spans="2:7" x14ac:dyDescent="0.25">
      <c r="B19" s="76"/>
      <c r="C19" s="81" t="s">
        <v>9</v>
      </c>
      <c r="D19" s="145">
        <v>0.38555496548061602</v>
      </c>
      <c r="E19" s="145">
        <v>0.61444503451938393</v>
      </c>
      <c r="F19" s="141">
        <f>+D19+E19</f>
        <v>1</v>
      </c>
      <c r="G19" s="76"/>
    </row>
    <row r="20" spans="2:7" ht="17.25" x14ac:dyDescent="0.25">
      <c r="B20" s="76"/>
      <c r="C20" s="81" t="s">
        <v>261</v>
      </c>
      <c r="D20" s="145">
        <v>0.30503896103896105</v>
      </c>
      <c r="E20" s="145">
        <v>0.694961038961039</v>
      </c>
      <c r="F20" s="141">
        <f>+D20+E20</f>
        <v>1</v>
      </c>
      <c r="G20" s="76"/>
    </row>
    <row r="21" spans="2:7" x14ac:dyDescent="0.25">
      <c r="B21" s="76"/>
      <c r="C21" s="29" t="s">
        <v>53</v>
      </c>
      <c r="D21" s="146">
        <v>0.63767602944889301</v>
      </c>
      <c r="E21" s="146">
        <v>0.36232397055110699</v>
      </c>
      <c r="F21" s="120">
        <f>+D21+E21</f>
        <v>1</v>
      </c>
      <c r="G21" s="76"/>
    </row>
    <row r="22" spans="2:7" ht="5.25" customHeight="1" x14ac:dyDescent="0.25">
      <c r="B22" s="76"/>
      <c r="C22" s="76"/>
      <c r="D22" s="76"/>
      <c r="E22" s="76"/>
      <c r="F22" s="76"/>
      <c r="G22" s="76"/>
    </row>
    <row r="23" spans="2:7" x14ac:dyDescent="0.25">
      <c r="B23" s="76"/>
      <c r="C23" s="78" t="s">
        <v>209</v>
      </c>
      <c r="D23" s="78"/>
      <c r="E23" s="78"/>
      <c r="F23" s="78"/>
      <c r="G23" s="76"/>
    </row>
    <row r="24" spans="2:7" ht="25.9" customHeight="1" x14ac:dyDescent="0.25">
      <c r="C24" s="214" t="s">
        <v>206</v>
      </c>
      <c r="D24" s="214"/>
      <c r="E24" s="214"/>
      <c r="F24" s="214"/>
    </row>
    <row r="25" spans="2:7" x14ac:dyDescent="0.25">
      <c r="C25" s="78" t="s">
        <v>54</v>
      </c>
      <c r="D25" s="78"/>
      <c r="E25" s="78"/>
      <c r="F25" s="78"/>
    </row>
    <row r="26" spans="2:7" x14ac:dyDescent="0.25">
      <c r="C26" s="78" t="s">
        <v>55</v>
      </c>
      <c r="D26" s="78"/>
      <c r="E26" s="78"/>
      <c r="F26" s="78"/>
    </row>
    <row r="27" spans="2:7" x14ac:dyDescent="0.25">
      <c r="C27" s="78" t="s">
        <v>63</v>
      </c>
      <c r="D27" s="78"/>
      <c r="E27" s="78"/>
      <c r="F27" s="78"/>
    </row>
    <row r="28" spans="2:7" x14ac:dyDescent="0.25">
      <c r="C28" s="78" t="s">
        <v>46</v>
      </c>
      <c r="D28" s="78"/>
      <c r="E28" s="78"/>
      <c r="F28" s="78"/>
    </row>
    <row r="29" spans="2:7" ht="15.75" x14ac:dyDescent="0.3">
      <c r="C29" s="22"/>
    </row>
  </sheetData>
  <mergeCells count="9">
    <mergeCell ref="C11:C12"/>
    <mergeCell ref="D11:E11"/>
    <mergeCell ref="F11:F12"/>
    <mergeCell ref="C24:F24"/>
    <mergeCell ref="B4:G4"/>
    <mergeCell ref="C6:F6"/>
    <mergeCell ref="C7:F7"/>
    <mergeCell ref="C8:F8"/>
    <mergeCell ref="C9:F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50"/>
  <sheetViews>
    <sheetView showGridLines="0" workbookViewId="0"/>
  </sheetViews>
  <sheetFormatPr defaultColWidth="8.7109375" defaultRowHeight="15" x14ac:dyDescent="0.25"/>
  <cols>
    <col min="3" max="3" width="16.28515625" bestFit="1" customWidth="1"/>
    <col min="4" max="4" width="9.42578125" bestFit="1" customWidth="1"/>
    <col min="5" max="5" width="9.7109375" bestFit="1" customWidth="1"/>
  </cols>
  <sheetData>
    <row r="2" spans="2:9" ht="18" x14ac:dyDescent="0.25">
      <c r="B2" s="7" t="s">
        <v>289</v>
      </c>
    </row>
    <row r="3" spans="2:9" ht="18" x14ac:dyDescent="0.25">
      <c r="B3" s="7"/>
    </row>
    <row r="4" spans="2:9" ht="63.75" customHeight="1" x14ac:dyDescent="0.25">
      <c r="B4" s="211" t="s">
        <v>192</v>
      </c>
      <c r="C4" s="211"/>
      <c r="D4" s="211"/>
      <c r="E4" s="211"/>
      <c r="F4" s="211"/>
      <c r="G4" s="211"/>
      <c r="H4" s="211"/>
      <c r="I4" s="211"/>
    </row>
    <row r="6" spans="2:9" x14ac:dyDescent="0.25">
      <c r="B6" s="204" t="s">
        <v>56</v>
      </c>
      <c r="C6" s="204"/>
      <c r="D6" s="204"/>
      <c r="E6" s="204"/>
      <c r="F6" s="204"/>
      <c r="G6" s="204"/>
      <c r="H6" s="204"/>
    </row>
    <row r="7" spans="2:9" x14ac:dyDescent="0.25">
      <c r="B7" s="204" t="s">
        <v>57</v>
      </c>
      <c r="C7" s="204"/>
      <c r="D7" s="204"/>
      <c r="E7" s="204"/>
      <c r="F7" s="204"/>
      <c r="G7" s="204"/>
      <c r="H7" s="204"/>
    </row>
    <row r="8" spans="2:9" x14ac:dyDescent="0.25">
      <c r="B8" s="205" t="s">
        <v>215</v>
      </c>
      <c r="C8" s="205"/>
      <c r="D8" s="205"/>
      <c r="E8" s="205"/>
      <c r="F8" s="205"/>
      <c r="G8" s="205"/>
      <c r="H8" s="205"/>
    </row>
    <row r="25" spans="2:10" x14ac:dyDescent="0.25">
      <c r="B25" s="11" t="s">
        <v>193</v>
      </c>
    </row>
    <row r="26" spans="2:10" x14ac:dyDescent="0.25">
      <c r="B26" s="11" t="s">
        <v>46</v>
      </c>
    </row>
    <row r="28" spans="2:10" ht="46.5" customHeight="1" x14ac:dyDescent="0.25">
      <c r="B28" s="211" t="s">
        <v>290</v>
      </c>
      <c r="C28" s="211"/>
      <c r="D28" s="211"/>
      <c r="E28" s="211"/>
      <c r="F28" s="211"/>
      <c r="G28" s="211"/>
      <c r="H28" s="211"/>
      <c r="I28" s="211"/>
      <c r="J28" s="211"/>
    </row>
    <row r="29" spans="2:10" x14ac:dyDescent="0.25">
      <c r="B29" s="76"/>
      <c r="C29" s="76"/>
      <c r="D29" s="76"/>
      <c r="E29" s="76"/>
      <c r="F29" s="76"/>
      <c r="G29" s="76"/>
      <c r="H29" s="76"/>
      <c r="I29" s="76"/>
      <c r="J29" s="76"/>
    </row>
    <row r="30" spans="2:10" x14ac:dyDescent="0.25">
      <c r="B30" s="76"/>
      <c r="C30" s="204" t="s">
        <v>58</v>
      </c>
      <c r="D30" s="204"/>
      <c r="E30" s="204"/>
      <c r="F30" s="204"/>
      <c r="G30" s="86"/>
      <c r="H30" s="86"/>
      <c r="I30" s="76"/>
      <c r="J30" s="76"/>
    </row>
    <row r="31" spans="2:10" x14ac:dyDescent="0.25">
      <c r="B31" s="76"/>
      <c r="C31" s="204" t="s">
        <v>59</v>
      </c>
      <c r="D31" s="204"/>
      <c r="E31" s="204"/>
      <c r="F31" s="204"/>
      <c r="G31" s="86"/>
      <c r="H31" s="86"/>
      <c r="I31" s="76"/>
      <c r="J31" s="76"/>
    </row>
    <row r="32" spans="2:10" x14ac:dyDescent="0.25">
      <c r="B32" s="76"/>
      <c r="C32" s="204" t="s">
        <v>60</v>
      </c>
      <c r="D32" s="204"/>
      <c r="E32" s="204"/>
      <c r="F32" s="204"/>
      <c r="G32" s="86"/>
      <c r="H32" s="86"/>
      <c r="I32" s="76"/>
      <c r="J32" s="76"/>
    </row>
    <row r="33" spans="1:10" x14ac:dyDescent="0.25">
      <c r="B33" s="76"/>
      <c r="C33" s="205" t="s">
        <v>217</v>
      </c>
      <c r="D33" s="205"/>
      <c r="E33" s="205"/>
      <c r="F33" s="205"/>
      <c r="G33" s="87"/>
      <c r="H33" s="87"/>
      <c r="I33" s="76"/>
      <c r="J33" s="76"/>
    </row>
    <row r="34" spans="1:10" ht="3" customHeight="1" x14ac:dyDescent="0.25">
      <c r="B34" s="76"/>
      <c r="C34" s="76"/>
      <c r="D34" s="76"/>
      <c r="E34" s="76"/>
      <c r="F34" s="76"/>
      <c r="G34" s="76"/>
      <c r="H34" s="76"/>
      <c r="I34" s="76"/>
      <c r="J34" s="76"/>
    </row>
    <row r="35" spans="1:10" x14ac:dyDescent="0.25">
      <c r="B35" s="76"/>
      <c r="C35" s="29" t="s">
        <v>49</v>
      </c>
      <c r="D35" s="69" t="s">
        <v>61</v>
      </c>
      <c r="E35" s="69" t="s">
        <v>62</v>
      </c>
      <c r="F35" s="144" t="s">
        <v>2</v>
      </c>
      <c r="G35" s="76"/>
      <c r="H35" s="76"/>
      <c r="I35" s="76"/>
      <c r="J35" s="76"/>
    </row>
    <row r="36" spans="1:10" ht="17.25" x14ac:dyDescent="0.25">
      <c r="B36" s="76"/>
      <c r="C36" s="32" t="s">
        <v>259</v>
      </c>
      <c r="D36" s="145">
        <v>0.31036331359937425</v>
      </c>
      <c r="E36" s="145">
        <v>0.68963668640062581</v>
      </c>
      <c r="F36" s="145">
        <v>1</v>
      </c>
      <c r="G36" s="76"/>
      <c r="H36" s="76"/>
      <c r="I36" s="76"/>
      <c r="J36" s="76"/>
    </row>
    <row r="37" spans="1:10" x14ac:dyDescent="0.25">
      <c r="B37" s="76"/>
      <c r="C37" s="32" t="s">
        <v>4</v>
      </c>
      <c r="D37" s="145">
        <v>0.198502442872763</v>
      </c>
      <c r="E37" s="145">
        <v>0.80149755712723703</v>
      </c>
      <c r="F37" s="145">
        <v>1</v>
      </c>
      <c r="G37" s="76"/>
      <c r="H37" s="76"/>
      <c r="I37" s="76"/>
      <c r="J37" s="76"/>
    </row>
    <row r="38" spans="1:10" x14ac:dyDescent="0.25">
      <c r="B38" s="76"/>
      <c r="C38" s="32" t="s">
        <v>5</v>
      </c>
      <c r="D38" s="145">
        <v>0.36497653646273009</v>
      </c>
      <c r="E38" s="145">
        <v>0.63502346353726991</v>
      </c>
      <c r="F38" s="145">
        <v>1</v>
      </c>
      <c r="G38" s="76"/>
      <c r="H38" s="76"/>
      <c r="I38" s="76"/>
      <c r="J38" s="76"/>
    </row>
    <row r="39" spans="1:10" ht="17.25" x14ac:dyDescent="0.25">
      <c r="B39" s="76"/>
      <c r="C39" s="32" t="s">
        <v>264</v>
      </c>
      <c r="D39" s="145">
        <v>0.11916914488993877</v>
      </c>
      <c r="E39" s="145">
        <v>0.88083085511006121</v>
      </c>
      <c r="F39" s="145">
        <v>1</v>
      </c>
      <c r="G39" s="76"/>
      <c r="H39" s="76"/>
      <c r="I39" s="76"/>
      <c r="J39" s="76"/>
    </row>
    <row r="40" spans="1:10" x14ac:dyDescent="0.25">
      <c r="B40" s="76"/>
      <c r="C40" s="32" t="s">
        <v>7</v>
      </c>
      <c r="D40" s="145">
        <v>0.16695449641002441</v>
      </c>
      <c r="E40" s="145">
        <v>0.83304550358997553</v>
      </c>
      <c r="F40" s="145">
        <v>1</v>
      </c>
      <c r="G40" s="76"/>
      <c r="H40" s="76"/>
      <c r="I40" s="76"/>
      <c r="J40" s="76"/>
    </row>
    <row r="41" spans="1:10" x14ac:dyDescent="0.25">
      <c r="B41" s="76"/>
      <c r="C41" s="32" t="s">
        <v>8</v>
      </c>
      <c r="D41" s="145">
        <v>0.13547813434645542</v>
      </c>
      <c r="E41" s="145">
        <v>0.86452186565354461</v>
      </c>
      <c r="F41" s="145">
        <v>1</v>
      </c>
      <c r="G41" s="76"/>
      <c r="H41" s="76"/>
      <c r="I41" s="76"/>
      <c r="J41" s="76"/>
    </row>
    <row r="42" spans="1:10" x14ac:dyDescent="0.25">
      <c r="B42" s="76"/>
      <c r="C42" s="32" t="s">
        <v>9</v>
      </c>
      <c r="D42" s="145">
        <v>0.10584869675778767</v>
      </c>
      <c r="E42" s="145">
        <v>0.89415130324221237</v>
      </c>
      <c r="F42" s="145">
        <v>1</v>
      </c>
      <c r="G42" s="76"/>
      <c r="H42" s="76"/>
      <c r="I42" s="76"/>
      <c r="J42" s="76"/>
    </row>
    <row r="43" spans="1:10" ht="17.25" x14ac:dyDescent="0.25">
      <c r="B43" s="76"/>
      <c r="C43" s="32" t="s">
        <v>265</v>
      </c>
      <c r="D43" s="145">
        <v>0.1079700272479564</v>
      </c>
      <c r="E43" s="145">
        <v>0.89202997275204354</v>
      </c>
      <c r="F43" s="145">
        <v>1</v>
      </c>
      <c r="G43" s="76"/>
      <c r="H43" s="76"/>
      <c r="I43" s="76"/>
      <c r="J43" s="76"/>
    </row>
    <row r="44" spans="1:10" x14ac:dyDescent="0.25">
      <c r="B44" s="76"/>
      <c r="C44" s="29" t="s">
        <v>2</v>
      </c>
      <c r="D44" s="146">
        <v>0.22521162641571801</v>
      </c>
      <c r="E44" s="146">
        <v>0.77478837358428199</v>
      </c>
      <c r="F44" s="146">
        <v>1</v>
      </c>
      <c r="G44" s="76"/>
      <c r="H44" s="76"/>
      <c r="I44" s="76"/>
      <c r="J44" s="76"/>
    </row>
    <row r="45" spans="1:10" ht="16.899999999999999" customHeight="1" x14ac:dyDescent="0.25">
      <c r="A45" s="31" t="s">
        <v>209</v>
      </c>
      <c r="B45" s="17"/>
    </row>
    <row r="46" spans="1:10" ht="10.9" customHeight="1" x14ac:dyDescent="0.25">
      <c r="A46" s="31" t="s">
        <v>54</v>
      </c>
      <c r="C46" s="170"/>
      <c r="D46" s="12"/>
      <c r="E46" s="12"/>
      <c r="F46" s="12"/>
    </row>
    <row r="47" spans="1:10" ht="15" customHeight="1" x14ac:dyDescent="0.25">
      <c r="A47" s="31" t="s">
        <v>291</v>
      </c>
      <c r="E47" s="12"/>
      <c r="F47" s="12"/>
    </row>
    <row r="48" spans="1:10" ht="13.9" customHeight="1" x14ac:dyDescent="0.25">
      <c r="A48" s="31" t="s">
        <v>63</v>
      </c>
      <c r="D48" s="12"/>
      <c r="E48" s="12"/>
      <c r="F48" s="12"/>
    </row>
    <row r="49" spans="1:6" ht="15" customHeight="1" x14ac:dyDescent="0.25">
      <c r="A49" s="31" t="s">
        <v>46</v>
      </c>
      <c r="D49" s="12"/>
      <c r="E49" s="12"/>
      <c r="F49" s="12"/>
    </row>
    <row r="50" spans="1:6" ht="34.5" customHeight="1" x14ac:dyDescent="0.25">
      <c r="D50" s="12"/>
      <c r="E50" s="12"/>
      <c r="F50" s="12"/>
    </row>
  </sheetData>
  <mergeCells count="9">
    <mergeCell ref="B4:I4"/>
    <mergeCell ref="C30:F30"/>
    <mergeCell ref="C31:F31"/>
    <mergeCell ref="C32:F32"/>
    <mergeCell ref="C33:F33"/>
    <mergeCell ref="B6:H6"/>
    <mergeCell ref="B7:H7"/>
    <mergeCell ref="B8:H8"/>
    <mergeCell ref="B28:J2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H45"/>
  <sheetViews>
    <sheetView showGridLines="0" workbookViewId="0"/>
  </sheetViews>
  <sheetFormatPr defaultColWidth="8.7109375" defaultRowHeight="15" x14ac:dyDescent="0.25"/>
  <cols>
    <col min="2" max="2" width="14" customWidth="1"/>
    <col min="3" max="3" width="20.7109375" bestFit="1" customWidth="1"/>
    <col min="4" max="4" width="12.7109375" customWidth="1"/>
    <col min="5" max="5" width="13.42578125" customWidth="1"/>
  </cols>
  <sheetData>
    <row r="2" spans="2:8" ht="18" x14ac:dyDescent="0.25">
      <c r="B2" s="5" t="s">
        <v>292</v>
      </c>
    </row>
    <row r="3" spans="2:8" ht="114" customHeight="1" x14ac:dyDescent="0.25">
      <c r="B3" s="211" t="s">
        <v>218</v>
      </c>
      <c r="C3" s="211"/>
      <c r="D3" s="211"/>
      <c r="E3" s="211"/>
      <c r="F3" s="211"/>
      <c r="G3" s="211"/>
      <c r="H3" s="211"/>
    </row>
    <row r="4" spans="2:8" x14ac:dyDescent="0.25">
      <c r="B4" s="9"/>
      <c r="C4" s="204" t="s">
        <v>66</v>
      </c>
      <c r="D4" s="204"/>
      <c r="E4" s="204"/>
      <c r="F4" s="204"/>
      <c r="G4" s="9"/>
      <c r="H4" s="9"/>
    </row>
    <row r="5" spans="2:8" x14ac:dyDescent="0.25">
      <c r="B5" s="10"/>
      <c r="C5" s="86" t="s">
        <v>67</v>
      </c>
      <c r="D5" s="86"/>
      <c r="E5" s="86"/>
      <c r="F5" s="86"/>
      <c r="G5" s="10"/>
      <c r="H5" s="9"/>
    </row>
    <row r="6" spans="2:8" x14ac:dyDescent="0.25">
      <c r="C6" s="205" t="s">
        <v>215</v>
      </c>
      <c r="D6" s="205"/>
      <c r="E6" s="205"/>
      <c r="F6" s="205"/>
    </row>
    <row r="7" spans="2:8" ht="3" customHeight="1" x14ac:dyDescent="0.25">
      <c r="C7" s="76"/>
      <c r="D7" s="76"/>
      <c r="E7" s="76"/>
      <c r="F7" s="76"/>
    </row>
    <row r="8" spans="2:8" x14ac:dyDescent="0.25">
      <c r="C8" s="206" t="s">
        <v>0</v>
      </c>
      <c r="D8" s="208" t="s">
        <v>64</v>
      </c>
      <c r="E8" s="210"/>
      <c r="F8" s="215" t="s">
        <v>2</v>
      </c>
    </row>
    <row r="9" spans="2:8" x14ac:dyDescent="0.25">
      <c r="C9" s="206"/>
      <c r="D9" s="69" t="s">
        <v>61</v>
      </c>
      <c r="E9" s="69" t="s">
        <v>62</v>
      </c>
      <c r="F9" s="215"/>
    </row>
    <row r="10" spans="2:8" x14ac:dyDescent="0.25">
      <c r="C10" s="32" t="s">
        <v>11</v>
      </c>
      <c r="D10" s="33">
        <v>0.15562348287332553</v>
      </c>
      <c r="E10" s="33">
        <v>0.8443765171266745</v>
      </c>
      <c r="F10" s="33">
        <f>+D10+E10</f>
        <v>1</v>
      </c>
      <c r="G10" s="171"/>
    </row>
    <row r="11" spans="2:8" x14ac:dyDescent="0.25">
      <c r="C11" s="32" t="s">
        <v>12</v>
      </c>
      <c r="D11" s="33">
        <v>0.16774683544303798</v>
      </c>
      <c r="E11" s="33">
        <v>0.83225316455696208</v>
      </c>
      <c r="F11" s="33">
        <f t="shared" ref="F11:F41" si="0">+D11+E11</f>
        <v>1</v>
      </c>
      <c r="G11" s="171"/>
    </row>
    <row r="12" spans="2:8" x14ac:dyDescent="0.25">
      <c r="C12" s="32" t="s">
        <v>13</v>
      </c>
      <c r="D12" s="33">
        <v>0.18426129786413056</v>
      </c>
      <c r="E12" s="33">
        <v>0.81573870213586941</v>
      </c>
      <c r="F12" s="33">
        <f t="shared" si="0"/>
        <v>1</v>
      </c>
      <c r="G12" s="171"/>
    </row>
    <row r="13" spans="2:8" x14ac:dyDescent="0.25">
      <c r="C13" s="32" t="s">
        <v>14</v>
      </c>
      <c r="D13" s="33">
        <v>0.22683664082008148</v>
      </c>
      <c r="E13" s="33">
        <v>0.77316335917991852</v>
      </c>
      <c r="F13" s="33">
        <f t="shared" si="0"/>
        <v>1</v>
      </c>
      <c r="G13" s="171"/>
    </row>
    <row r="14" spans="2:8" x14ac:dyDescent="0.25">
      <c r="C14" s="32" t="s">
        <v>15</v>
      </c>
      <c r="D14" s="33">
        <v>0.29562637425523347</v>
      </c>
      <c r="E14" s="33">
        <v>0.70437362574476658</v>
      </c>
      <c r="F14" s="33">
        <f t="shared" si="0"/>
        <v>1</v>
      </c>
      <c r="G14" s="171"/>
    </row>
    <row r="15" spans="2:8" x14ac:dyDescent="0.25">
      <c r="C15" s="32" t="s">
        <v>16</v>
      </c>
      <c r="D15" s="33">
        <v>0.22240069348834837</v>
      </c>
      <c r="E15" s="33">
        <v>0.77759930651165166</v>
      </c>
      <c r="F15" s="33">
        <f t="shared" si="0"/>
        <v>1</v>
      </c>
      <c r="G15" s="171"/>
    </row>
    <row r="16" spans="2:8" x14ac:dyDescent="0.25">
      <c r="C16" s="32" t="s">
        <v>17</v>
      </c>
      <c r="D16" s="33">
        <v>0.23285031601664868</v>
      </c>
      <c r="E16" s="33">
        <v>0.76714968398335137</v>
      </c>
      <c r="F16" s="33">
        <f t="shared" si="0"/>
        <v>1</v>
      </c>
      <c r="G16" s="171"/>
    </row>
    <row r="17" spans="3:7" x14ac:dyDescent="0.25">
      <c r="C17" s="32" t="s">
        <v>18</v>
      </c>
      <c r="D17" s="33">
        <v>0.15540989047461001</v>
      </c>
      <c r="E17" s="33">
        <v>0.84459010952538993</v>
      </c>
      <c r="F17" s="33">
        <f t="shared" si="0"/>
        <v>1</v>
      </c>
      <c r="G17" s="171"/>
    </row>
    <row r="18" spans="3:7" x14ac:dyDescent="0.25">
      <c r="C18" s="32" t="s">
        <v>19</v>
      </c>
      <c r="D18" s="33">
        <v>0.19333391065054029</v>
      </c>
      <c r="E18" s="33">
        <v>0.80666608934945971</v>
      </c>
      <c r="F18" s="33">
        <f t="shared" si="0"/>
        <v>1</v>
      </c>
      <c r="G18" s="171"/>
    </row>
    <row r="19" spans="3:7" x14ac:dyDescent="0.25">
      <c r="C19" s="32" t="s">
        <v>20</v>
      </c>
      <c r="D19" s="33">
        <v>0.24607725754615917</v>
      </c>
      <c r="E19" s="33">
        <v>0.75392274245384083</v>
      </c>
      <c r="F19" s="33">
        <f t="shared" si="0"/>
        <v>1</v>
      </c>
      <c r="G19" s="171"/>
    </row>
    <row r="20" spans="3:7" x14ac:dyDescent="0.25">
      <c r="C20" s="32" t="s">
        <v>21</v>
      </c>
      <c r="D20" s="33">
        <v>0.1972012817852779</v>
      </c>
      <c r="E20" s="33">
        <v>0.80279871821472204</v>
      </c>
      <c r="F20" s="33">
        <f t="shared" si="0"/>
        <v>1</v>
      </c>
      <c r="G20" s="171"/>
    </row>
    <row r="21" spans="3:7" x14ac:dyDescent="0.25">
      <c r="C21" s="32" t="s">
        <v>22</v>
      </c>
      <c r="D21" s="33">
        <v>0.18301768243425187</v>
      </c>
      <c r="E21" s="33">
        <v>0.81698231756574813</v>
      </c>
      <c r="F21" s="33">
        <f t="shared" si="0"/>
        <v>1</v>
      </c>
      <c r="G21" s="171"/>
    </row>
    <row r="22" spans="3:7" x14ac:dyDescent="0.25">
      <c r="C22" s="32" t="s">
        <v>23</v>
      </c>
      <c r="D22" s="33">
        <v>0.26613676375742995</v>
      </c>
      <c r="E22" s="33">
        <v>0.73386323624256999</v>
      </c>
      <c r="F22" s="33">
        <f t="shared" si="0"/>
        <v>1</v>
      </c>
      <c r="G22" s="171"/>
    </row>
    <row r="23" spans="3:7" x14ac:dyDescent="0.25">
      <c r="C23" s="32" t="s">
        <v>24</v>
      </c>
      <c r="D23" s="33">
        <v>0.22024677187948349</v>
      </c>
      <c r="E23" s="33">
        <v>0.77975322812051651</v>
      </c>
      <c r="F23" s="33">
        <f t="shared" si="0"/>
        <v>1</v>
      </c>
      <c r="G23" s="171"/>
    </row>
    <row r="24" spans="3:7" x14ac:dyDescent="0.25">
      <c r="C24" s="32" t="s">
        <v>25</v>
      </c>
      <c r="D24" s="33">
        <v>0.23929674307518636</v>
      </c>
      <c r="E24" s="33">
        <v>0.76070325692481366</v>
      </c>
      <c r="F24" s="33">
        <f t="shared" si="0"/>
        <v>1</v>
      </c>
      <c r="G24" s="171"/>
    </row>
    <row r="25" spans="3:7" x14ac:dyDescent="0.25">
      <c r="C25" s="32" t="s">
        <v>26</v>
      </c>
      <c r="D25" s="33">
        <v>0.22804632119286239</v>
      </c>
      <c r="E25" s="33">
        <v>0.77195367880713761</v>
      </c>
      <c r="F25" s="33">
        <f t="shared" si="0"/>
        <v>1</v>
      </c>
      <c r="G25" s="171"/>
    </row>
    <row r="26" spans="3:7" x14ac:dyDescent="0.25">
      <c r="C26" s="32" t="s">
        <v>27</v>
      </c>
      <c r="D26" s="33">
        <v>0.23289768195734389</v>
      </c>
      <c r="E26" s="33">
        <v>0.76710231804265605</v>
      </c>
      <c r="F26" s="33">
        <f t="shared" si="0"/>
        <v>1</v>
      </c>
      <c r="G26" s="171"/>
    </row>
    <row r="27" spans="3:7" x14ac:dyDescent="0.25">
      <c r="C27" s="32" t="s">
        <v>28</v>
      </c>
      <c r="D27" s="33">
        <v>0.23144777373284794</v>
      </c>
      <c r="E27" s="33">
        <v>0.76855222626715203</v>
      </c>
      <c r="F27" s="33">
        <f t="shared" si="0"/>
        <v>1</v>
      </c>
      <c r="G27" s="171"/>
    </row>
    <row r="28" spans="3:7" x14ac:dyDescent="0.25">
      <c r="C28" s="32" t="s">
        <v>29</v>
      </c>
      <c r="D28" s="33">
        <v>0.19703642536012478</v>
      </c>
      <c r="E28" s="33">
        <v>0.80296357463987522</v>
      </c>
      <c r="F28" s="33">
        <f>+D28+E28</f>
        <v>1</v>
      </c>
      <c r="G28" s="171"/>
    </row>
    <row r="29" spans="3:7" x14ac:dyDescent="0.25">
      <c r="C29" s="32" t="s">
        <v>30</v>
      </c>
      <c r="D29" s="33">
        <v>0.18950238582140422</v>
      </c>
      <c r="E29" s="33">
        <v>0.81049761417859578</v>
      </c>
      <c r="F29" s="33">
        <f t="shared" si="0"/>
        <v>1</v>
      </c>
      <c r="G29" s="171"/>
    </row>
    <row r="30" spans="3:7" x14ac:dyDescent="0.25">
      <c r="C30" s="32" t="s">
        <v>31</v>
      </c>
      <c r="D30" s="33">
        <v>0.23962311079898754</v>
      </c>
      <c r="E30" s="33">
        <v>0.76037688920101243</v>
      </c>
      <c r="F30" s="33">
        <f t="shared" si="0"/>
        <v>1</v>
      </c>
      <c r="G30" s="171"/>
    </row>
    <row r="31" spans="3:7" x14ac:dyDescent="0.25">
      <c r="C31" s="32" t="s">
        <v>32</v>
      </c>
      <c r="D31" s="33">
        <v>0.20435062151735961</v>
      </c>
      <c r="E31" s="33">
        <v>0.79564937848264039</v>
      </c>
      <c r="F31" s="33">
        <f t="shared" si="0"/>
        <v>1</v>
      </c>
      <c r="G31" s="171"/>
    </row>
    <row r="32" spans="3:7" x14ac:dyDescent="0.25">
      <c r="C32" s="32" t="s">
        <v>33</v>
      </c>
      <c r="D32" s="33">
        <v>0.23118845271819777</v>
      </c>
      <c r="E32" s="33">
        <v>0.76881154728180223</v>
      </c>
      <c r="F32" s="33">
        <f t="shared" si="0"/>
        <v>1</v>
      </c>
      <c r="G32" s="171"/>
    </row>
    <row r="33" spans="3:7" x14ac:dyDescent="0.25">
      <c r="C33" s="32" t="s">
        <v>34</v>
      </c>
      <c r="D33" s="33">
        <v>0.15660034186370467</v>
      </c>
      <c r="E33" s="33">
        <v>0.84339965813629536</v>
      </c>
      <c r="F33" s="33">
        <f t="shared" si="0"/>
        <v>1</v>
      </c>
      <c r="G33" s="171"/>
    </row>
    <row r="34" spans="3:7" x14ac:dyDescent="0.25">
      <c r="C34" s="32" t="s">
        <v>35</v>
      </c>
      <c r="D34" s="33">
        <v>0.14726874096188833</v>
      </c>
      <c r="E34" s="33">
        <v>0.85273125903811164</v>
      </c>
      <c r="F34" s="33">
        <f t="shared" si="0"/>
        <v>1</v>
      </c>
      <c r="G34" s="171"/>
    </row>
    <row r="35" spans="3:7" x14ac:dyDescent="0.25">
      <c r="C35" s="32" t="s">
        <v>36</v>
      </c>
      <c r="D35" s="33">
        <v>0.20074711023400058</v>
      </c>
      <c r="E35" s="33">
        <v>0.7992528897659994</v>
      </c>
      <c r="F35" s="33">
        <f t="shared" si="0"/>
        <v>1</v>
      </c>
      <c r="G35" s="171"/>
    </row>
    <row r="36" spans="3:7" x14ac:dyDescent="0.25">
      <c r="C36" s="32" t="s">
        <v>37</v>
      </c>
      <c r="D36" s="33">
        <v>0.23821487071781008</v>
      </c>
      <c r="E36" s="33">
        <v>0.76178512928218989</v>
      </c>
      <c r="F36" s="33">
        <f t="shared" si="0"/>
        <v>1</v>
      </c>
      <c r="G36" s="171"/>
    </row>
    <row r="37" spans="3:7" x14ac:dyDescent="0.25">
      <c r="C37" s="32" t="s">
        <v>38</v>
      </c>
      <c r="D37" s="33">
        <v>0.22519884246824584</v>
      </c>
      <c r="E37" s="33">
        <v>0.77480115753175416</v>
      </c>
      <c r="F37" s="33">
        <f t="shared" si="0"/>
        <v>1</v>
      </c>
      <c r="G37" s="171"/>
    </row>
    <row r="38" spans="3:7" x14ac:dyDescent="0.25">
      <c r="C38" s="32" t="s">
        <v>65</v>
      </c>
      <c r="D38" s="33">
        <v>0.20403525563861208</v>
      </c>
      <c r="E38" s="33">
        <v>0.79596474436138787</v>
      </c>
      <c r="F38" s="33">
        <f t="shared" si="0"/>
        <v>1</v>
      </c>
      <c r="G38" s="171"/>
    </row>
    <row r="39" spans="3:7" x14ac:dyDescent="0.25">
      <c r="C39" s="32" t="s">
        <v>40</v>
      </c>
      <c r="D39" s="33">
        <v>0.18834627739600698</v>
      </c>
      <c r="E39" s="33">
        <v>0.81165372260399304</v>
      </c>
      <c r="F39" s="33">
        <f t="shared" si="0"/>
        <v>1</v>
      </c>
      <c r="G39" s="171"/>
    </row>
    <row r="40" spans="3:7" x14ac:dyDescent="0.25">
      <c r="C40" s="32" t="s">
        <v>41</v>
      </c>
      <c r="D40" s="33">
        <v>0.22196820203132867</v>
      </c>
      <c r="E40" s="33">
        <v>0.77803179796867128</v>
      </c>
      <c r="F40" s="33">
        <f t="shared" si="0"/>
        <v>1</v>
      </c>
      <c r="G40" s="171"/>
    </row>
    <row r="41" spans="3:7" x14ac:dyDescent="0.25">
      <c r="C41" s="32" t="s">
        <v>42</v>
      </c>
      <c r="D41" s="33">
        <v>0.19192258584772529</v>
      </c>
      <c r="E41" s="33">
        <v>0.80807741415227474</v>
      </c>
      <c r="F41" s="33">
        <f t="shared" si="0"/>
        <v>1</v>
      </c>
      <c r="G41" s="171"/>
    </row>
    <row r="42" spans="3:7" x14ac:dyDescent="0.25">
      <c r="C42" s="29" t="s">
        <v>2</v>
      </c>
      <c r="D42" s="30">
        <v>0.2249138032295287</v>
      </c>
      <c r="E42" s="30">
        <v>0.7750861967704713</v>
      </c>
      <c r="F42" s="120">
        <v>1</v>
      </c>
    </row>
    <row r="43" spans="3:7" x14ac:dyDescent="0.25">
      <c r="C43" s="12" t="s">
        <v>209</v>
      </c>
    </row>
    <row r="44" spans="3:7" x14ac:dyDescent="0.25">
      <c r="C44" s="12" t="s">
        <v>45</v>
      </c>
    </row>
    <row r="45" spans="3:7" ht="15.75" x14ac:dyDescent="0.3">
      <c r="C45" s="15" t="s">
        <v>68</v>
      </c>
    </row>
  </sheetData>
  <mergeCells count="6">
    <mergeCell ref="B3:H3"/>
    <mergeCell ref="C8:C9"/>
    <mergeCell ref="D8:E8"/>
    <mergeCell ref="F8:F9"/>
    <mergeCell ref="C4:F4"/>
    <mergeCell ref="C6:F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Q55"/>
  <sheetViews>
    <sheetView showGridLines="0" zoomScaleNormal="100" workbookViewId="0"/>
  </sheetViews>
  <sheetFormatPr defaultColWidth="8.7109375" defaultRowHeight="15" x14ac:dyDescent="0.25"/>
  <cols>
    <col min="2" max="9" width="8.7109375" style="76"/>
    <col min="10" max="10" width="10.7109375" style="76" customWidth="1"/>
    <col min="11" max="17" width="8.7109375" style="76"/>
  </cols>
  <sheetData>
    <row r="2" spans="2:14" ht="15.75" x14ac:dyDescent="0.25">
      <c r="B2" s="172" t="s">
        <v>293</v>
      </c>
    </row>
    <row r="3" spans="2:14" x14ac:dyDescent="0.25">
      <c r="B3" s="23"/>
    </row>
    <row r="4" spans="2:14" ht="96" customHeight="1" x14ac:dyDescent="0.25">
      <c r="B4" s="211" t="s">
        <v>219</v>
      </c>
      <c r="C4" s="211"/>
      <c r="D4" s="211"/>
      <c r="E4" s="211"/>
      <c r="F4" s="211"/>
      <c r="G4" s="211"/>
      <c r="H4" s="211"/>
      <c r="I4" s="211"/>
      <c r="J4" s="211"/>
      <c r="K4" s="211"/>
      <c r="L4" s="211"/>
    </row>
    <row r="6" spans="2:14" x14ac:dyDescent="0.25">
      <c r="B6" s="204" t="s">
        <v>69</v>
      </c>
      <c r="C6" s="204"/>
      <c r="D6" s="204"/>
      <c r="E6" s="204"/>
      <c r="F6" s="204"/>
      <c r="G6" s="204"/>
      <c r="H6" s="204"/>
      <c r="I6" s="204"/>
      <c r="J6" s="204"/>
      <c r="K6" s="204"/>
      <c r="L6" s="204"/>
      <c r="M6" s="204"/>
      <c r="N6" s="86"/>
    </row>
    <row r="7" spans="2:14" x14ac:dyDescent="0.25">
      <c r="B7" s="204" t="s">
        <v>70</v>
      </c>
      <c r="C7" s="204"/>
      <c r="D7" s="204"/>
      <c r="E7" s="204"/>
      <c r="F7" s="204"/>
      <c r="G7" s="204"/>
      <c r="H7" s="204"/>
      <c r="I7" s="204"/>
      <c r="J7" s="204"/>
      <c r="K7" s="204"/>
      <c r="L7" s="204"/>
      <c r="M7" s="204"/>
    </row>
    <row r="8" spans="2:14" x14ac:dyDescent="0.25">
      <c r="B8" s="204" t="s">
        <v>71</v>
      </c>
      <c r="C8" s="204"/>
      <c r="D8" s="204"/>
      <c r="E8" s="204"/>
      <c r="F8" s="204"/>
      <c r="G8" s="204"/>
      <c r="H8" s="204"/>
      <c r="I8" s="204"/>
      <c r="J8" s="204"/>
      <c r="K8" s="204"/>
      <c r="L8" s="204"/>
      <c r="M8" s="204"/>
      <c r="N8" s="86"/>
    </row>
    <row r="9" spans="2:14" x14ac:dyDescent="0.25">
      <c r="B9" s="205" t="s">
        <v>215</v>
      </c>
      <c r="C9" s="205"/>
      <c r="D9" s="205"/>
      <c r="E9" s="205"/>
      <c r="F9" s="205"/>
      <c r="G9" s="205"/>
      <c r="H9" s="205"/>
      <c r="I9" s="205"/>
      <c r="J9" s="205"/>
      <c r="K9" s="205"/>
      <c r="L9" s="205"/>
      <c r="M9" s="205"/>
      <c r="N9" s="87"/>
    </row>
    <row r="10" spans="2:14" x14ac:dyDescent="0.25">
      <c r="B10" s="173"/>
      <c r="C10" s="173"/>
      <c r="D10" s="173"/>
      <c r="E10" s="173"/>
      <c r="F10" s="173"/>
      <c r="G10" s="173"/>
      <c r="H10" s="173"/>
      <c r="I10" s="173"/>
      <c r="J10" s="173"/>
      <c r="K10" s="173"/>
    </row>
    <row r="24" spans="2:12" x14ac:dyDescent="0.25">
      <c r="B24" s="34"/>
    </row>
    <row r="25" spans="2:12" x14ac:dyDescent="0.25">
      <c r="B25" s="34"/>
    </row>
    <row r="26" spans="2:12" x14ac:dyDescent="0.25">
      <c r="B26" s="34"/>
    </row>
    <row r="27" spans="2:12" x14ac:dyDescent="0.25">
      <c r="B27" s="34"/>
    </row>
    <row r="28" spans="2:12" x14ac:dyDescent="0.25">
      <c r="B28" s="34"/>
    </row>
    <row r="29" spans="2:12" x14ac:dyDescent="0.25">
      <c r="B29" s="34" t="s">
        <v>209</v>
      </c>
    </row>
    <row r="30" spans="2:12" x14ac:dyDescent="0.25">
      <c r="B30" s="34" t="s">
        <v>46</v>
      </c>
    </row>
    <row r="31" spans="2:12" ht="93.75" customHeight="1" x14ac:dyDescent="0.25">
      <c r="B31" s="211" t="s">
        <v>220</v>
      </c>
      <c r="C31" s="211"/>
      <c r="D31" s="211"/>
      <c r="E31" s="211"/>
      <c r="F31" s="211"/>
      <c r="G31" s="211"/>
      <c r="H31" s="211"/>
      <c r="I31" s="211"/>
      <c r="J31" s="211"/>
      <c r="K31" s="211"/>
      <c r="L31" s="211"/>
    </row>
    <row r="33" spans="2:13" x14ac:dyDescent="0.25">
      <c r="B33" s="204" t="s">
        <v>72</v>
      </c>
      <c r="C33" s="204"/>
      <c r="D33" s="204"/>
      <c r="E33" s="204"/>
      <c r="F33" s="204"/>
      <c r="G33" s="204"/>
      <c r="H33" s="204"/>
      <c r="I33" s="204"/>
      <c r="J33" s="204"/>
      <c r="K33" s="204"/>
      <c r="L33" s="204"/>
      <c r="M33" s="204"/>
    </row>
    <row r="34" spans="2:13" x14ac:dyDescent="0.25">
      <c r="B34" s="204" t="s">
        <v>73</v>
      </c>
      <c r="C34" s="204"/>
      <c r="D34" s="204"/>
      <c r="E34" s="204"/>
      <c r="F34" s="204"/>
      <c r="G34" s="204"/>
      <c r="H34" s="204"/>
      <c r="I34" s="204"/>
      <c r="J34" s="204"/>
      <c r="K34" s="204"/>
      <c r="L34" s="204"/>
      <c r="M34" s="204"/>
    </row>
    <row r="35" spans="2:13" x14ac:dyDescent="0.25">
      <c r="B35" s="204" t="s">
        <v>74</v>
      </c>
      <c r="C35" s="204"/>
      <c r="D35" s="204"/>
      <c r="E35" s="204"/>
      <c r="F35" s="204"/>
      <c r="G35" s="204"/>
      <c r="H35" s="204"/>
      <c r="I35" s="204"/>
      <c r="J35" s="204"/>
      <c r="K35" s="204"/>
      <c r="L35" s="204"/>
      <c r="M35" s="204"/>
    </row>
    <row r="36" spans="2:13" x14ac:dyDescent="0.25">
      <c r="B36" s="205" t="s">
        <v>215</v>
      </c>
      <c r="C36" s="205"/>
      <c r="D36" s="205"/>
      <c r="E36" s="205"/>
      <c r="F36" s="205"/>
      <c r="G36" s="205"/>
      <c r="H36" s="205"/>
      <c r="I36" s="205"/>
      <c r="J36" s="205"/>
      <c r="K36" s="205"/>
      <c r="L36" s="205"/>
      <c r="M36" s="205"/>
    </row>
    <row r="49" spans="3:3" ht="9.75" customHeight="1" x14ac:dyDescent="0.25"/>
    <row r="54" spans="3:3" x14ac:dyDescent="0.25">
      <c r="C54" s="34" t="s">
        <v>209</v>
      </c>
    </row>
    <row r="55" spans="3:3" x14ac:dyDescent="0.25">
      <c r="C55" s="174" t="s">
        <v>46</v>
      </c>
    </row>
  </sheetData>
  <mergeCells count="10">
    <mergeCell ref="B33:M33"/>
    <mergeCell ref="B34:M34"/>
    <mergeCell ref="B35:M35"/>
    <mergeCell ref="B36:M36"/>
    <mergeCell ref="B4:L4"/>
    <mergeCell ref="B31:L31"/>
    <mergeCell ref="B8:M8"/>
    <mergeCell ref="B9:M9"/>
    <mergeCell ref="B7:M7"/>
    <mergeCell ref="B6:M6"/>
  </mergeCell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workbookViewId="0"/>
  </sheetViews>
  <sheetFormatPr defaultColWidth="8.7109375" defaultRowHeight="15" x14ac:dyDescent="0.25"/>
  <cols>
    <col min="3" max="3" width="13.7109375" customWidth="1"/>
    <col min="4" max="4" width="10" bestFit="1" customWidth="1"/>
    <col min="5" max="5" width="9.7109375" customWidth="1"/>
  </cols>
  <sheetData>
    <row r="2" spans="2:9" ht="15.75" x14ac:dyDescent="0.25">
      <c r="B2" s="188" t="s">
        <v>299</v>
      </c>
    </row>
    <row r="3" spans="2:9" x14ac:dyDescent="0.25">
      <c r="B3" s="16"/>
    </row>
    <row r="4" spans="2:9" ht="55.5" customHeight="1" x14ac:dyDescent="0.25">
      <c r="B4" s="211" t="s">
        <v>222</v>
      </c>
      <c r="C4" s="211"/>
      <c r="D4" s="211"/>
      <c r="E4" s="211"/>
      <c r="F4" s="211"/>
      <c r="G4" s="211"/>
      <c r="H4" s="211"/>
      <c r="I4" s="211"/>
    </row>
    <row r="6" spans="2:9" x14ac:dyDescent="0.25">
      <c r="C6" s="221" t="s">
        <v>75</v>
      </c>
      <c r="D6" s="221"/>
      <c r="E6" s="221"/>
      <c r="F6" s="221"/>
      <c r="G6" s="221"/>
    </row>
    <row r="7" spans="2:9" x14ac:dyDescent="0.25">
      <c r="C7" s="221" t="s">
        <v>76</v>
      </c>
      <c r="D7" s="221"/>
      <c r="E7" s="221"/>
      <c r="F7" s="221"/>
      <c r="G7" s="221"/>
    </row>
    <row r="8" spans="2:9" x14ac:dyDescent="0.25">
      <c r="C8" s="221" t="s">
        <v>77</v>
      </c>
      <c r="D8" s="221"/>
      <c r="E8" s="221"/>
      <c r="F8" s="221"/>
      <c r="G8" s="221"/>
    </row>
    <row r="9" spans="2:9" x14ac:dyDescent="0.25">
      <c r="C9" s="222" t="s">
        <v>221</v>
      </c>
      <c r="D9" s="222"/>
      <c r="E9" s="222"/>
      <c r="F9" s="222"/>
      <c r="G9" s="222"/>
    </row>
    <row r="10" spans="2:9" ht="3.75" customHeight="1" x14ac:dyDescent="0.25"/>
    <row r="11" spans="2:9" x14ac:dyDescent="0.25">
      <c r="C11" s="217" t="s">
        <v>49</v>
      </c>
      <c r="D11" s="218">
        <v>2018</v>
      </c>
      <c r="E11" s="218">
        <v>2019</v>
      </c>
      <c r="F11" s="219" t="s">
        <v>78</v>
      </c>
      <c r="G11" s="220"/>
    </row>
    <row r="12" spans="2:9" x14ac:dyDescent="0.25">
      <c r="C12" s="217"/>
      <c r="D12" s="218"/>
      <c r="E12" s="218"/>
      <c r="F12" s="180" t="s">
        <v>79</v>
      </c>
      <c r="G12" s="181" t="s">
        <v>80</v>
      </c>
    </row>
    <row r="13" spans="2:9" ht="15.75" x14ac:dyDescent="0.25">
      <c r="C13" s="77" t="s">
        <v>256</v>
      </c>
      <c r="D13" s="182">
        <v>159840</v>
      </c>
      <c r="E13" s="182">
        <v>174983</v>
      </c>
      <c r="F13" s="183">
        <v>15143</v>
      </c>
      <c r="G13" s="184">
        <v>9.4738488488488495E-2</v>
      </c>
      <c r="H13" s="187"/>
    </row>
    <row r="14" spans="2:9" x14ac:dyDescent="0.25">
      <c r="C14" s="77" t="s">
        <v>4</v>
      </c>
      <c r="D14" s="182">
        <v>44234</v>
      </c>
      <c r="E14" s="182">
        <v>47574</v>
      </c>
      <c r="F14" s="183">
        <v>3340</v>
      </c>
      <c r="G14" s="184">
        <v>7.550752814577022E-2</v>
      </c>
      <c r="H14" s="187"/>
    </row>
    <row r="15" spans="2:9" x14ac:dyDescent="0.25">
      <c r="C15" s="179" t="s">
        <v>5</v>
      </c>
      <c r="D15" s="182">
        <v>30476</v>
      </c>
      <c r="E15" s="182">
        <v>37239</v>
      </c>
      <c r="F15" s="183">
        <v>6763</v>
      </c>
      <c r="G15" s="184">
        <v>0.22191232445202783</v>
      </c>
      <c r="H15" s="187"/>
    </row>
    <row r="16" spans="2:9" ht="15.75" x14ac:dyDescent="0.25">
      <c r="C16" s="77" t="s">
        <v>257</v>
      </c>
      <c r="D16" s="182">
        <v>12536</v>
      </c>
      <c r="E16" s="182">
        <v>15724</v>
      </c>
      <c r="F16" s="183">
        <v>3188</v>
      </c>
      <c r="G16" s="184">
        <v>0.25430759412890874</v>
      </c>
      <c r="H16" s="187"/>
    </row>
    <row r="17" spans="3:8" x14ac:dyDescent="0.25">
      <c r="C17" s="77" t="s">
        <v>7</v>
      </c>
      <c r="D17" s="182">
        <v>4676</v>
      </c>
      <c r="E17" s="182">
        <v>5998</v>
      </c>
      <c r="F17" s="183">
        <v>1322</v>
      </c>
      <c r="G17" s="184">
        <v>0.28272027373823783</v>
      </c>
      <c r="H17" s="187"/>
    </row>
    <row r="18" spans="3:8" x14ac:dyDescent="0.25">
      <c r="C18" s="77" t="s">
        <v>8</v>
      </c>
      <c r="D18" s="182">
        <v>759</v>
      </c>
      <c r="E18" s="182">
        <v>667</v>
      </c>
      <c r="F18" s="183">
        <v>-92</v>
      </c>
      <c r="G18" s="184">
        <v>-0.12121212121212122</v>
      </c>
      <c r="H18" s="187"/>
    </row>
    <row r="19" spans="3:8" x14ac:dyDescent="0.25">
      <c r="C19" s="77" t="s">
        <v>9</v>
      </c>
      <c r="D19" s="182">
        <v>572</v>
      </c>
      <c r="E19" s="182">
        <v>1340</v>
      </c>
      <c r="F19" s="183">
        <v>768</v>
      </c>
      <c r="G19" s="184">
        <v>1.3426573426573427</v>
      </c>
      <c r="H19" s="187"/>
    </row>
    <row r="20" spans="3:8" ht="15.75" x14ac:dyDescent="0.25">
      <c r="C20" s="77" t="s">
        <v>258</v>
      </c>
      <c r="D20" s="182">
        <v>453</v>
      </c>
      <c r="E20" s="182">
        <v>467</v>
      </c>
      <c r="F20" s="183">
        <v>14</v>
      </c>
      <c r="G20" s="184">
        <v>3.0905077262693158E-2</v>
      </c>
      <c r="H20" s="187"/>
    </row>
    <row r="21" spans="3:8" x14ac:dyDescent="0.25">
      <c r="C21" s="68" t="s">
        <v>2</v>
      </c>
      <c r="D21" s="185">
        <v>253546</v>
      </c>
      <c r="E21" s="185">
        <v>283992</v>
      </c>
      <c r="F21" s="185">
        <v>30446</v>
      </c>
      <c r="G21" s="186">
        <v>0.12008077429736599</v>
      </c>
    </row>
    <row r="22" spans="3:8" ht="4.5" customHeight="1" x14ac:dyDescent="0.25">
      <c r="C22" s="76"/>
      <c r="D22" s="76"/>
      <c r="E22" s="76"/>
      <c r="F22" s="76"/>
      <c r="G22" s="76"/>
    </row>
    <row r="23" spans="3:8" x14ac:dyDescent="0.25">
      <c r="C23" s="34" t="s">
        <v>294</v>
      </c>
      <c r="D23" s="76"/>
      <c r="E23" s="34"/>
      <c r="F23" s="34"/>
      <c r="G23" s="34"/>
    </row>
    <row r="24" spans="3:8" ht="40.15" customHeight="1" x14ac:dyDescent="0.25">
      <c r="C24" s="216" t="s">
        <v>295</v>
      </c>
      <c r="D24" s="216"/>
      <c r="E24" s="216"/>
      <c r="F24" s="216"/>
      <c r="G24" s="216"/>
    </row>
    <row r="25" spans="3:8" x14ac:dyDescent="0.25">
      <c r="C25" s="34" t="s">
        <v>296</v>
      </c>
      <c r="D25" s="76"/>
      <c r="E25" s="76"/>
      <c r="F25" s="76"/>
      <c r="G25" s="76"/>
    </row>
    <row r="26" spans="3:8" x14ac:dyDescent="0.25">
      <c r="C26" s="34" t="s">
        <v>55</v>
      </c>
    </row>
    <row r="27" spans="3:8" x14ac:dyDescent="0.25">
      <c r="C27" s="34" t="s">
        <v>297</v>
      </c>
    </row>
    <row r="28" spans="3:8" x14ac:dyDescent="0.25">
      <c r="C28" s="34" t="s">
        <v>298</v>
      </c>
    </row>
    <row r="29" spans="3:8" x14ac:dyDescent="0.25">
      <c r="C29" s="35"/>
    </row>
    <row r="30" spans="3:8" x14ac:dyDescent="0.25">
      <c r="C30" s="35"/>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2"/>
  <sheetViews>
    <sheetView showGridLines="0" topLeftCell="A25" workbookViewId="0">
      <selection activeCell="L39" sqref="L39"/>
    </sheetView>
  </sheetViews>
  <sheetFormatPr defaultColWidth="8.7109375" defaultRowHeight="15" x14ac:dyDescent="0.25"/>
  <cols>
    <col min="2" max="2" width="12.28515625" style="76" customWidth="1"/>
    <col min="3" max="3" width="11.7109375" style="76" bestFit="1" customWidth="1"/>
    <col min="4" max="4" width="11.5703125" style="76" bestFit="1" customWidth="1"/>
    <col min="5" max="5" width="10.7109375" style="76" customWidth="1"/>
    <col min="6" max="6" width="10.140625" style="76" customWidth="1"/>
    <col min="7" max="7" width="11.7109375" style="76" bestFit="1" customWidth="1"/>
    <col min="8" max="8" width="9.28515625" style="76" customWidth="1"/>
    <col min="9" max="10" width="8.7109375" style="76"/>
    <col min="11" max="11" width="10.42578125" style="76" bestFit="1" customWidth="1"/>
    <col min="12" max="12" width="13" style="76" customWidth="1"/>
  </cols>
  <sheetData>
    <row r="2" spans="2:12" ht="15.75" x14ac:dyDescent="0.25">
      <c r="B2" s="172" t="s">
        <v>300</v>
      </c>
    </row>
    <row r="4" spans="2:12" ht="48.75" customHeight="1" x14ac:dyDescent="0.25">
      <c r="B4" s="211" t="s">
        <v>225</v>
      </c>
      <c r="C4" s="211"/>
      <c r="D4" s="211"/>
      <c r="E4" s="211"/>
      <c r="F4" s="211"/>
      <c r="G4" s="211"/>
      <c r="H4" s="211"/>
      <c r="I4" s="211"/>
      <c r="J4" s="211"/>
      <c r="K4" s="211"/>
      <c r="L4" s="211"/>
    </row>
    <row r="6" spans="2:12" x14ac:dyDescent="0.25">
      <c r="B6" s="204" t="s">
        <v>81</v>
      </c>
      <c r="C6" s="204"/>
      <c r="D6" s="204"/>
      <c r="E6" s="204"/>
      <c r="F6" s="204"/>
      <c r="G6" s="204"/>
      <c r="H6" s="204"/>
      <c r="I6" s="204"/>
      <c r="J6" s="204"/>
      <c r="K6" s="204"/>
      <c r="L6" s="204"/>
    </row>
    <row r="7" spans="2:12" x14ac:dyDescent="0.25">
      <c r="B7" s="204" t="s">
        <v>82</v>
      </c>
      <c r="C7" s="204"/>
      <c r="D7" s="204"/>
      <c r="E7" s="204"/>
      <c r="F7" s="204"/>
      <c r="G7" s="204"/>
      <c r="H7" s="204"/>
      <c r="I7" s="204"/>
      <c r="J7" s="204"/>
      <c r="K7" s="204"/>
      <c r="L7" s="204"/>
    </row>
    <row r="8" spans="2:12" x14ac:dyDescent="0.25">
      <c r="B8" s="205" t="s">
        <v>223</v>
      </c>
      <c r="C8" s="205"/>
      <c r="D8" s="205"/>
      <c r="E8" s="205"/>
      <c r="F8" s="205"/>
      <c r="G8" s="205"/>
      <c r="H8" s="205"/>
      <c r="I8" s="205"/>
      <c r="J8" s="205"/>
      <c r="K8" s="205"/>
      <c r="L8" s="205"/>
    </row>
    <row r="9" spans="2:12" ht="3" customHeight="1" x14ac:dyDescent="0.25"/>
    <row r="10" spans="2:12" x14ac:dyDescent="0.25">
      <c r="B10" s="224" t="s">
        <v>83</v>
      </c>
      <c r="C10" s="208" t="s">
        <v>1</v>
      </c>
      <c r="D10" s="209"/>
      <c r="E10" s="209"/>
      <c r="F10" s="209"/>
      <c r="G10" s="209"/>
      <c r="H10" s="209"/>
      <c r="I10" s="209"/>
      <c r="J10" s="209"/>
      <c r="K10" s="210"/>
      <c r="L10" s="225" t="s">
        <v>84</v>
      </c>
    </row>
    <row r="11" spans="2:12" ht="36.75" customHeight="1" x14ac:dyDescent="0.25">
      <c r="B11" s="224"/>
      <c r="C11" s="155" t="s">
        <v>7</v>
      </c>
      <c r="D11" s="155" t="s">
        <v>3</v>
      </c>
      <c r="E11" s="155" t="s">
        <v>85</v>
      </c>
      <c r="F11" s="155" t="s">
        <v>6</v>
      </c>
      <c r="G11" s="155" t="s">
        <v>4</v>
      </c>
      <c r="H11" s="80" t="s">
        <v>9</v>
      </c>
      <c r="I11" s="80" t="s">
        <v>8</v>
      </c>
      <c r="J11" s="155" t="s">
        <v>10</v>
      </c>
      <c r="K11" s="155" t="s">
        <v>2</v>
      </c>
      <c r="L11" s="213"/>
    </row>
    <row r="12" spans="2:12" ht="17.25" x14ac:dyDescent="0.25">
      <c r="B12" s="138" t="s">
        <v>301</v>
      </c>
      <c r="C12" s="139">
        <v>1067156</v>
      </c>
      <c r="D12" s="140">
        <v>542854</v>
      </c>
      <c r="E12" s="140">
        <v>92850</v>
      </c>
      <c r="F12" s="140">
        <v>250655</v>
      </c>
      <c r="G12" s="140">
        <v>54510</v>
      </c>
      <c r="H12" s="140">
        <v>13984</v>
      </c>
      <c r="I12" s="140">
        <v>13360</v>
      </c>
      <c r="J12" s="140">
        <v>13026</v>
      </c>
      <c r="K12" s="140">
        <v>2048395</v>
      </c>
      <c r="L12" s="141">
        <v>0.44195249236441275</v>
      </c>
    </row>
    <row r="13" spans="2:12" x14ac:dyDescent="0.25">
      <c r="B13" s="138">
        <v>2001</v>
      </c>
      <c r="C13" s="142">
        <v>20585</v>
      </c>
      <c r="D13" s="140">
        <v>25727</v>
      </c>
      <c r="E13" s="140">
        <v>28669</v>
      </c>
      <c r="F13" s="140">
        <v>15036</v>
      </c>
      <c r="G13" s="140">
        <v>3154</v>
      </c>
      <c r="H13" s="140">
        <v>795</v>
      </c>
      <c r="I13" s="140">
        <v>738</v>
      </c>
      <c r="J13" s="140">
        <v>447</v>
      </c>
      <c r="K13" s="140">
        <v>95151</v>
      </c>
      <c r="L13" s="141">
        <v>2.0529351810059212E-2</v>
      </c>
    </row>
    <row r="14" spans="2:12" x14ac:dyDescent="0.25">
      <c r="B14" s="138">
        <v>2002</v>
      </c>
      <c r="C14" s="142">
        <v>28036</v>
      </c>
      <c r="D14" s="140">
        <v>21851</v>
      </c>
      <c r="E14" s="140">
        <v>29685</v>
      </c>
      <c r="F14" s="140">
        <v>14901</v>
      </c>
      <c r="G14" s="140">
        <v>5050</v>
      </c>
      <c r="H14" s="140">
        <v>748</v>
      </c>
      <c r="I14" s="140">
        <v>877</v>
      </c>
      <c r="J14" s="140">
        <v>463</v>
      </c>
      <c r="K14" s="140">
        <v>101611</v>
      </c>
      <c r="L14" s="141">
        <v>2.1923132355644467E-2</v>
      </c>
    </row>
    <row r="15" spans="2:12" x14ac:dyDescent="0.25">
      <c r="B15" s="138">
        <v>2003</v>
      </c>
      <c r="C15" s="142">
        <v>25719</v>
      </c>
      <c r="D15" s="140">
        <v>18389</v>
      </c>
      <c r="E15" s="140">
        <v>19056</v>
      </c>
      <c r="F15" s="140">
        <v>11484</v>
      </c>
      <c r="G15" s="140">
        <v>4116</v>
      </c>
      <c r="H15" s="140">
        <v>347</v>
      </c>
      <c r="I15" s="140">
        <v>783</v>
      </c>
      <c r="J15" s="140">
        <v>328</v>
      </c>
      <c r="K15" s="140">
        <v>80222</v>
      </c>
      <c r="L15" s="141">
        <v>1.7308337914541835E-2</v>
      </c>
    </row>
    <row r="16" spans="2:12" x14ac:dyDescent="0.25">
      <c r="B16" s="138">
        <v>2004</v>
      </c>
      <c r="C16" s="142">
        <v>21524</v>
      </c>
      <c r="D16" s="140">
        <v>10593</v>
      </c>
      <c r="E16" s="140">
        <v>16787</v>
      </c>
      <c r="F16" s="140">
        <v>6672</v>
      </c>
      <c r="G16" s="140">
        <v>1889</v>
      </c>
      <c r="H16" s="140">
        <v>270</v>
      </c>
      <c r="I16" s="140">
        <v>78</v>
      </c>
      <c r="J16" s="140">
        <v>200</v>
      </c>
      <c r="K16" s="140">
        <v>58013</v>
      </c>
      <c r="L16" s="141">
        <v>1.2516623961460889E-2</v>
      </c>
    </row>
    <row r="17" spans="2:12" x14ac:dyDescent="0.25">
      <c r="B17" s="138">
        <v>2005</v>
      </c>
      <c r="C17" s="142">
        <v>71912</v>
      </c>
      <c r="D17" s="140">
        <v>17721</v>
      </c>
      <c r="E17" s="140">
        <v>20074</v>
      </c>
      <c r="F17" s="140">
        <v>12467</v>
      </c>
      <c r="G17" s="140">
        <v>2517</v>
      </c>
      <c r="H17" s="140">
        <v>630</v>
      </c>
      <c r="I17" s="140">
        <v>646</v>
      </c>
      <c r="J17" s="140">
        <v>285</v>
      </c>
      <c r="K17" s="140">
        <v>126252</v>
      </c>
      <c r="L17" s="141">
        <v>2.72395636905928E-2</v>
      </c>
    </row>
    <row r="18" spans="2:12" x14ac:dyDescent="0.25">
      <c r="B18" s="138">
        <v>2006</v>
      </c>
      <c r="C18" s="142">
        <v>147439</v>
      </c>
      <c r="D18" s="140">
        <v>20713</v>
      </c>
      <c r="E18" s="140">
        <v>21198</v>
      </c>
      <c r="F18" s="140">
        <v>15085</v>
      </c>
      <c r="G18" s="140">
        <v>2795</v>
      </c>
      <c r="H18" s="140">
        <v>770</v>
      </c>
      <c r="I18" s="140">
        <v>469</v>
      </c>
      <c r="J18" s="140">
        <v>347</v>
      </c>
      <c r="K18" s="140">
        <v>208816</v>
      </c>
      <c r="L18" s="141">
        <v>4.5053200991784892E-2</v>
      </c>
    </row>
    <row r="19" spans="2:12" x14ac:dyDescent="0.25">
      <c r="B19" s="138">
        <v>2007</v>
      </c>
      <c r="C19" s="142">
        <v>121801</v>
      </c>
      <c r="D19" s="140">
        <v>23791</v>
      </c>
      <c r="E19" s="140">
        <v>23913</v>
      </c>
      <c r="F19" s="140">
        <v>16235</v>
      </c>
      <c r="G19" s="140">
        <v>2715</v>
      </c>
      <c r="H19" s="140">
        <v>822</v>
      </c>
      <c r="I19" s="140">
        <v>1179</v>
      </c>
      <c r="J19" s="140">
        <v>326</v>
      </c>
      <c r="K19" s="140">
        <v>190782</v>
      </c>
      <c r="L19" s="141">
        <v>4.1162266261276462E-2</v>
      </c>
    </row>
    <row r="20" spans="2:12" x14ac:dyDescent="0.25">
      <c r="B20" s="138">
        <v>2008</v>
      </c>
      <c r="C20" s="142">
        <v>94618</v>
      </c>
      <c r="D20" s="140">
        <v>22912</v>
      </c>
      <c r="E20" s="140">
        <v>23882</v>
      </c>
      <c r="F20" s="140">
        <v>11382</v>
      </c>
      <c r="G20" s="140">
        <v>2671</v>
      </c>
      <c r="H20" s="140">
        <v>809</v>
      </c>
      <c r="I20" s="140">
        <v>890</v>
      </c>
      <c r="J20" s="140">
        <v>329</v>
      </c>
      <c r="K20" s="140">
        <v>157493</v>
      </c>
      <c r="L20" s="141">
        <v>3.3979981341464148E-2</v>
      </c>
    </row>
    <row r="21" spans="2:12" x14ac:dyDescent="0.25">
      <c r="B21" s="138">
        <v>2009</v>
      </c>
      <c r="C21" s="142">
        <v>43780</v>
      </c>
      <c r="D21" s="140">
        <v>23947</v>
      </c>
      <c r="E21" s="140">
        <v>11814</v>
      </c>
      <c r="F21" s="140">
        <v>6703</v>
      </c>
      <c r="G21" s="140">
        <v>1772</v>
      </c>
      <c r="H21" s="140">
        <v>253</v>
      </c>
      <c r="I21" s="140">
        <v>268</v>
      </c>
      <c r="J21" s="140">
        <v>198</v>
      </c>
      <c r="K21" s="140">
        <v>88735</v>
      </c>
      <c r="L21" s="141">
        <v>1.9145064506580111E-2</v>
      </c>
    </row>
    <row r="22" spans="2:12" x14ac:dyDescent="0.25">
      <c r="B22" s="138">
        <v>2010</v>
      </c>
      <c r="C22" s="142">
        <v>66626</v>
      </c>
      <c r="D22" s="140">
        <v>37691</v>
      </c>
      <c r="E22" s="140">
        <v>18034</v>
      </c>
      <c r="F22" s="140">
        <v>6637</v>
      </c>
      <c r="G22" s="140">
        <v>2403</v>
      </c>
      <c r="H22" s="140">
        <v>440</v>
      </c>
      <c r="I22" s="140">
        <v>106</v>
      </c>
      <c r="J22" s="140">
        <v>239</v>
      </c>
      <c r="K22" s="140">
        <v>132176</v>
      </c>
      <c r="L22" s="141">
        <v>2.8517699286884912E-2</v>
      </c>
    </row>
    <row r="23" spans="2:12" x14ac:dyDescent="0.25">
      <c r="B23" s="138">
        <v>2011</v>
      </c>
      <c r="C23" s="142">
        <v>62313</v>
      </c>
      <c r="D23" s="140">
        <v>37466</v>
      </c>
      <c r="E23" s="140">
        <v>31436</v>
      </c>
      <c r="F23" s="140">
        <v>10063</v>
      </c>
      <c r="G23" s="140">
        <v>4770</v>
      </c>
      <c r="H23" s="140">
        <v>372</v>
      </c>
      <c r="I23" s="140">
        <v>103</v>
      </c>
      <c r="J23" s="140">
        <v>316</v>
      </c>
      <c r="K23" s="140">
        <v>146839</v>
      </c>
      <c r="L23" s="141">
        <v>3.1681322218760542E-2</v>
      </c>
    </row>
    <row r="24" spans="2:12" x14ac:dyDescent="0.25">
      <c r="B24" s="138">
        <v>2012</v>
      </c>
      <c r="C24" s="142">
        <v>86709</v>
      </c>
      <c r="D24" s="140">
        <v>43400</v>
      </c>
      <c r="E24" s="140">
        <v>23606</v>
      </c>
      <c r="F24" s="140">
        <v>8814</v>
      </c>
      <c r="G24" s="140">
        <v>4243</v>
      </c>
      <c r="H24" s="140">
        <v>305</v>
      </c>
      <c r="I24" s="140">
        <v>82</v>
      </c>
      <c r="J24" s="140">
        <v>359</v>
      </c>
      <c r="K24" s="140">
        <v>167518</v>
      </c>
      <c r="L24" s="141">
        <v>3.6142930253150247E-2</v>
      </c>
    </row>
    <row r="25" spans="2:12" x14ac:dyDescent="0.25">
      <c r="B25" s="138">
        <v>2013</v>
      </c>
      <c r="C25" s="142">
        <v>69874</v>
      </c>
      <c r="D25" s="140">
        <v>46502</v>
      </c>
      <c r="E25" s="140">
        <v>28187</v>
      </c>
      <c r="F25" s="140">
        <v>9263</v>
      </c>
      <c r="G25" s="140">
        <v>4295</v>
      </c>
      <c r="H25" s="140">
        <v>485</v>
      </c>
      <c r="I25" s="140">
        <v>60</v>
      </c>
      <c r="J25" s="140">
        <v>188</v>
      </c>
      <c r="K25" s="140">
        <v>158854</v>
      </c>
      <c r="L25" s="141">
        <v>3.4273624580247672E-2</v>
      </c>
    </row>
    <row r="26" spans="2:12" x14ac:dyDescent="0.25">
      <c r="B26" s="138">
        <v>2014</v>
      </c>
      <c r="C26" s="142">
        <v>107685</v>
      </c>
      <c r="D26" s="140">
        <v>30999</v>
      </c>
      <c r="E26" s="140">
        <v>25445</v>
      </c>
      <c r="F26" s="140">
        <v>6737</v>
      </c>
      <c r="G26" s="140">
        <v>2478</v>
      </c>
      <c r="H26" s="140">
        <v>326</v>
      </c>
      <c r="I26" s="140">
        <v>152</v>
      </c>
      <c r="J26" s="140">
        <v>166</v>
      </c>
      <c r="K26" s="140">
        <v>173988</v>
      </c>
      <c r="L26" s="141">
        <v>3.7538868353759629E-2</v>
      </c>
    </row>
    <row r="27" spans="2:12" x14ac:dyDescent="0.25">
      <c r="B27" s="138">
        <v>2015</v>
      </c>
      <c r="C27" s="142">
        <v>134426</v>
      </c>
      <c r="D27" s="140">
        <v>14188</v>
      </c>
      <c r="E27" s="140">
        <v>17680</v>
      </c>
      <c r="F27" s="140">
        <v>8068</v>
      </c>
      <c r="G27" s="140">
        <v>2148</v>
      </c>
      <c r="H27" s="140">
        <v>427</v>
      </c>
      <c r="I27" s="140">
        <v>172</v>
      </c>
      <c r="J27" s="140">
        <v>261</v>
      </c>
      <c r="K27" s="140">
        <v>177370</v>
      </c>
      <c r="L27" s="141">
        <v>3.8268553462918964E-2</v>
      </c>
    </row>
    <row r="28" spans="2:12" x14ac:dyDescent="0.25">
      <c r="B28" s="138">
        <v>2016</v>
      </c>
      <c r="C28" s="142">
        <v>119239</v>
      </c>
      <c r="D28" s="140">
        <v>7749</v>
      </c>
      <c r="E28" s="140">
        <v>15568</v>
      </c>
      <c r="F28" s="140">
        <v>9261</v>
      </c>
      <c r="G28" s="140">
        <v>1657</v>
      </c>
      <c r="H28" s="140">
        <v>524</v>
      </c>
      <c r="I28" s="140">
        <v>182</v>
      </c>
      <c r="J28" s="140">
        <v>250</v>
      </c>
      <c r="K28" s="140">
        <v>154430</v>
      </c>
      <c r="L28" s="141">
        <v>3.3319122237574425E-2</v>
      </c>
    </row>
    <row r="29" spans="2:12" x14ac:dyDescent="0.25">
      <c r="B29" s="138">
        <v>2017</v>
      </c>
      <c r="C29" s="59">
        <v>109149</v>
      </c>
      <c r="D29" s="59">
        <v>5431</v>
      </c>
      <c r="E29" s="59">
        <v>14929</v>
      </c>
      <c r="F29" s="59">
        <v>8245</v>
      </c>
      <c r="G29" s="59">
        <v>1308</v>
      </c>
      <c r="H29" s="59">
        <v>701</v>
      </c>
      <c r="I29" s="82">
        <v>343</v>
      </c>
      <c r="J29" s="59">
        <v>241</v>
      </c>
      <c r="K29" s="140">
        <v>140347</v>
      </c>
      <c r="L29" s="141">
        <v>3.0280637497098088E-2</v>
      </c>
    </row>
    <row r="30" spans="2:12" x14ac:dyDescent="0.25">
      <c r="B30" s="138">
        <v>2018</v>
      </c>
      <c r="C30" s="59">
        <v>91879</v>
      </c>
      <c r="D30" s="59">
        <v>3537</v>
      </c>
      <c r="E30" s="59">
        <v>11434</v>
      </c>
      <c r="F30" s="59">
        <v>8151</v>
      </c>
      <c r="G30" s="59">
        <v>1374</v>
      </c>
      <c r="H30" s="59">
        <v>540</v>
      </c>
      <c r="I30" s="82">
        <v>425</v>
      </c>
      <c r="J30" s="59">
        <v>236</v>
      </c>
      <c r="K30" s="140">
        <v>117576</v>
      </c>
      <c r="L30" s="141">
        <v>2.5367668951661274E-2</v>
      </c>
    </row>
    <row r="31" spans="2:12" x14ac:dyDescent="0.25">
      <c r="B31" s="138">
        <v>2019</v>
      </c>
      <c r="C31" s="58">
        <v>79505</v>
      </c>
      <c r="D31" s="58">
        <v>1002</v>
      </c>
      <c r="E31" s="76">
        <v>9191</v>
      </c>
      <c r="F31" s="58">
        <v>8479</v>
      </c>
      <c r="G31" s="58">
        <v>1048</v>
      </c>
      <c r="H31" s="58">
        <v>132</v>
      </c>
      <c r="I31" s="58">
        <v>179</v>
      </c>
      <c r="J31" s="58">
        <v>141</v>
      </c>
      <c r="K31" s="140">
        <v>99677</v>
      </c>
      <c r="L31" s="141">
        <v>2.1505861213978541E-2</v>
      </c>
    </row>
    <row r="32" spans="2:12" x14ac:dyDescent="0.25">
      <c r="B32" s="138">
        <v>2020</v>
      </c>
      <c r="C32" s="58">
        <v>3519</v>
      </c>
      <c r="D32" s="58">
        <v>531</v>
      </c>
      <c r="E32" s="76">
        <v>3719</v>
      </c>
      <c r="F32" s="58">
        <v>2495</v>
      </c>
      <c r="G32" s="58">
        <v>234</v>
      </c>
      <c r="H32" s="58">
        <v>0</v>
      </c>
      <c r="I32" s="58">
        <v>121</v>
      </c>
      <c r="J32" s="58">
        <v>12</v>
      </c>
      <c r="K32" s="140">
        <v>10631</v>
      </c>
      <c r="L32" s="141">
        <v>2.2936967461481168E-3</v>
      </c>
    </row>
    <row r="33" spans="2:13" x14ac:dyDescent="0.25">
      <c r="B33" s="29" t="s">
        <v>2</v>
      </c>
      <c r="C33" s="143">
        <v>2573494</v>
      </c>
      <c r="D33" s="143">
        <v>956994</v>
      </c>
      <c r="E33" s="143">
        <v>487157</v>
      </c>
      <c r="F33" s="143">
        <v>446833</v>
      </c>
      <c r="G33" s="143">
        <v>107147</v>
      </c>
      <c r="H33" s="143">
        <v>23680</v>
      </c>
      <c r="I33" s="143">
        <v>21213</v>
      </c>
      <c r="J33" s="143">
        <v>18358</v>
      </c>
      <c r="K33" s="143">
        <v>4634876</v>
      </c>
      <c r="L33" s="75">
        <v>1</v>
      </c>
    </row>
    <row r="34" spans="2:13" x14ac:dyDescent="0.25">
      <c r="B34" s="189" t="s">
        <v>224</v>
      </c>
    </row>
    <row r="35" spans="2:13" x14ac:dyDescent="0.25">
      <c r="B35" s="190" t="s">
        <v>195</v>
      </c>
    </row>
    <row r="36" spans="2:13" x14ac:dyDescent="0.25">
      <c r="B36" s="190" t="s">
        <v>46</v>
      </c>
    </row>
    <row r="37" spans="2:13" ht="10.5" customHeight="1" x14ac:dyDescent="0.25"/>
    <row r="38" spans="2:13" ht="39.6" customHeight="1" x14ac:dyDescent="0.25">
      <c r="B38" s="211" t="s">
        <v>229</v>
      </c>
      <c r="C38" s="211"/>
      <c r="D38" s="211"/>
      <c r="E38" s="211"/>
      <c r="F38" s="211"/>
      <c r="G38" s="211"/>
      <c r="H38" s="211"/>
      <c r="I38" s="211"/>
      <c r="J38" s="211"/>
      <c r="K38" s="211"/>
      <c r="L38" s="134"/>
    </row>
    <row r="39" spans="2:13" ht="52.15" customHeight="1" x14ac:dyDescent="0.25">
      <c r="B39" s="211" t="s">
        <v>226</v>
      </c>
      <c r="C39" s="211"/>
      <c r="D39" s="211"/>
      <c r="E39" s="211"/>
      <c r="F39" s="211"/>
      <c r="G39" s="211"/>
      <c r="H39" s="211"/>
      <c r="I39" s="211"/>
      <c r="J39" s="211"/>
      <c r="K39" s="211"/>
    </row>
    <row r="40" spans="2:13" ht="54.6" customHeight="1" x14ac:dyDescent="0.25">
      <c r="B40" s="211" t="s">
        <v>227</v>
      </c>
      <c r="C40" s="211"/>
      <c r="D40" s="211"/>
      <c r="E40" s="211"/>
      <c r="F40" s="211"/>
      <c r="G40" s="211"/>
      <c r="H40" s="211"/>
      <c r="I40" s="211"/>
      <c r="J40" s="211"/>
      <c r="K40" s="211"/>
      <c r="L40" s="134"/>
      <c r="M40" s="10"/>
    </row>
    <row r="41" spans="2:13" ht="8.25" customHeight="1" x14ac:dyDescent="0.25"/>
    <row r="42" spans="2:13" ht="45" customHeight="1" x14ac:dyDescent="0.25">
      <c r="B42" s="223"/>
      <c r="C42" s="223"/>
      <c r="D42" s="223"/>
      <c r="E42" s="223"/>
      <c r="F42" s="223"/>
      <c r="G42" s="223"/>
      <c r="H42" s="223"/>
      <c r="I42" s="223"/>
      <c r="J42" s="223"/>
      <c r="K42" s="223"/>
      <c r="L42" s="223"/>
    </row>
  </sheetData>
  <mergeCells count="11">
    <mergeCell ref="B6:L6"/>
    <mergeCell ref="B4:L4"/>
    <mergeCell ref="B7:L7"/>
    <mergeCell ref="B8:L8"/>
    <mergeCell ref="B42:L42"/>
    <mergeCell ref="B10:B11"/>
    <mergeCell ref="C10:K10"/>
    <mergeCell ref="L10:L11"/>
    <mergeCell ref="B38:K38"/>
    <mergeCell ref="B39:K39"/>
    <mergeCell ref="B40:K40"/>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L27"/>
  <sheetViews>
    <sheetView showGridLines="0" workbookViewId="0">
      <selection activeCell="L25" sqref="L25"/>
    </sheetView>
  </sheetViews>
  <sheetFormatPr defaultColWidth="8.7109375" defaultRowHeight="15" x14ac:dyDescent="0.25"/>
  <cols>
    <col min="2" max="4" width="8.7109375" style="76"/>
    <col min="5" max="5" width="15.140625" style="76" bestFit="1" customWidth="1"/>
    <col min="6" max="7" width="13.42578125" style="76" customWidth="1"/>
    <col min="8" max="8" width="13" style="76" customWidth="1"/>
    <col min="9" max="11" width="8.7109375" style="76"/>
  </cols>
  <sheetData>
    <row r="2" spans="2:12" ht="45" customHeight="1" x14ac:dyDescent="0.25">
      <c r="B2" s="211" t="s">
        <v>228</v>
      </c>
      <c r="C2" s="211"/>
      <c r="D2" s="211"/>
      <c r="E2" s="211"/>
      <c r="F2" s="211"/>
      <c r="G2" s="211"/>
      <c r="H2" s="211"/>
      <c r="I2" s="211"/>
      <c r="J2" s="211"/>
      <c r="K2" s="134"/>
      <c r="L2" s="10"/>
    </row>
    <row r="3" spans="2:12" ht="52.9" customHeight="1" x14ac:dyDescent="0.25">
      <c r="B3" s="211" t="s">
        <v>230</v>
      </c>
      <c r="C3" s="211"/>
      <c r="D3" s="211"/>
      <c r="E3" s="211"/>
      <c r="F3" s="211"/>
      <c r="G3" s="211"/>
      <c r="H3" s="211"/>
      <c r="I3" s="211"/>
      <c r="J3" s="211"/>
    </row>
    <row r="5" spans="2:12" x14ac:dyDescent="0.25">
      <c r="B5" s="135" t="s">
        <v>263</v>
      </c>
    </row>
    <row r="6" spans="2:12" ht="60.75" customHeight="1" x14ac:dyDescent="0.25">
      <c r="B6" s="211" t="s">
        <v>231</v>
      </c>
      <c r="C6" s="211"/>
      <c r="D6" s="211"/>
      <c r="E6" s="211"/>
      <c r="F6" s="211"/>
      <c r="G6" s="211"/>
      <c r="H6" s="211"/>
      <c r="I6" s="211"/>
      <c r="J6" s="211"/>
      <c r="K6" s="134"/>
      <c r="L6" s="10"/>
    </row>
    <row r="8" spans="2:12" x14ac:dyDescent="0.25">
      <c r="B8" s="204" t="s">
        <v>86</v>
      </c>
      <c r="C8" s="204"/>
      <c r="D8" s="204"/>
      <c r="E8" s="204"/>
      <c r="F8" s="204"/>
      <c r="G8" s="204"/>
      <c r="H8" s="204"/>
      <c r="I8" s="204"/>
      <c r="J8" s="204"/>
      <c r="K8" s="86"/>
      <c r="L8" s="13"/>
    </row>
    <row r="9" spans="2:12" x14ac:dyDescent="0.25">
      <c r="B9" s="204" t="s">
        <v>87</v>
      </c>
      <c r="C9" s="204"/>
      <c r="D9" s="204"/>
      <c r="E9" s="204"/>
      <c r="F9" s="204"/>
      <c r="G9" s="204"/>
      <c r="H9" s="204"/>
      <c r="I9" s="204"/>
      <c r="J9" s="204"/>
      <c r="K9" s="86"/>
      <c r="L9" s="13"/>
    </row>
    <row r="10" spans="2:12" x14ac:dyDescent="0.25">
      <c r="B10" s="204" t="s">
        <v>194</v>
      </c>
      <c r="C10" s="204"/>
      <c r="D10" s="204"/>
      <c r="E10" s="204"/>
      <c r="F10" s="204"/>
      <c r="G10" s="204"/>
      <c r="H10" s="204"/>
      <c r="I10" s="204"/>
      <c r="J10" s="204"/>
      <c r="K10" s="87"/>
      <c r="L10" s="14"/>
    </row>
    <row r="11" spans="2:12" ht="15" customHeight="1" x14ac:dyDescent="0.25">
      <c r="E11" s="206" t="s">
        <v>196</v>
      </c>
      <c r="F11" s="227" t="s">
        <v>197</v>
      </c>
      <c r="G11" s="227" t="s">
        <v>187</v>
      </c>
    </row>
    <row r="12" spans="2:12" x14ac:dyDescent="0.25">
      <c r="E12" s="206"/>
      <c r="F12" s="227"/>
      <c r="G12" s="227"/>
    </row>
    <row r="13" spans="2:12" ht="17.25" x14ac:dyDescent="0.25">
      <c r="E13" s="71" t="s">
        <v>302</v>
      </c>
      <c r="F13" s="83">
        <v>1322725</v>
      </c>
      <c r="G13" s="33">
        <v>0.64166903562755473</v>
      </c>
    </row>
    <row r="14" spans="2:12" ht="17.25" x14ac:dyDescent="0.25">
      <c r="E14" s="71" t="s">
        <v>303</v>
      </c>
      <c r="F14" s="83">
        <v>244155</v>
      </c>
      <c r="G14" s="33">
        <v>0.118442384769053</v>
      </c>
    </row>
    <row r="15" spans="2:12" ht="17.25" x14ac:dyDescent="0.25">
      <c r="E15" s="71" t="s">
        <v>304</v>
      </c>
      <c r="F15" s="83">
        <v>227397</v>
      </c>
      <c r="G15" s="33">
        <v>0.11031288717957176</v>
      </c>
    </row>
    <row r="16" spans="2:12" ht="17.25" x14ac:dyDescent="0.25">
      <c r="E16" s="71" t="s">
        <v>305</v>
      </c>
      <c r="F16" s="83">
        <v>139755</v>
      </c>
      <c r="G16" s="33">
        <v>6.7796749947365412E-2</v>
      </c>
    </row>
    <row r="17" spans="2:12" ht="17.25" x14ac:dyDescent="0.25">
      <c r="E17" s="71" t="s">
        <v>306</v>
      </c>
      <c r="F17" s="83">
        <v>127350</v>
      </c>
      <c r="G17" s="33">
        <v>6.1778942476455115E-2</v>
      </c>
    </row>
    <row r="18" spans="2:12" x14ac:dyDescent="0.25">
      <c r="E18" s="29" t="s">
        <v>2</v>
      </c>
      <c r="F18" s="136">
        <v>2061382</v>
      </c>
      <c r="G18" s="137">
        <v>1</v>
      </c>
    </row>
    <row r="20" spans="2:12" x14ac:dyDescent="0.25">
      <c r="E20" s="87"/>
    </row>
    <row r="21" spans="2:12" x14ac:dyDescent="0.25">
      <c r="E21" s="87"/>
    </row>
    <row r="22" spans="2:12" x14ac:dyDescent="0.25">
      <c r="E22" s="87"/>
    </row>
    <row r="23" spans="2:12" x14ac:dyDescent="0.25">
      <c r="E23" s="87"/>
    </row>
    <row r="24" spans="2:12" x14ac:dyDescent="0.25">
      <c r="E24" s="87"/>
    </row>
    <row r="25" spans="2:12" x14ac:dyDescent="0.25">
      <c r="E25" s="87"/>
    </row>
    <row r="26" spans="2:12" ht="108.75" customHeight="1" x14ac:dyDescent="0.25">
      <c r="B26" s="211" t="s">
        <v>307</v>
      </c>
      <c r="C26" s="211"/>
      <c r="D26" s="211"/>
      <c r="E26" s="211"/>
      <c r="F26" s="211"/>
      <c r="G26" s="211"/>
      <c r="H26" s="211"/>
      <c r="I26" s="211"/>
      <c r="J26" s="211"/>
      <c r="K26" s="211"/>
      <c r="L26" s="10"/>
    </row>
    <row r="27" spans="2:12" ht="28.15" customHeight="1" x14ac:dyDescent="0.25">
      <c r="B27" s="226" t="s">
        <v>308</v>
      </c>
      <c r="C27" s="226"/>
      <c r="D27" s="226"/>
      <c r="E27" s="226"/>
      <c r="F27" s="226"/>
      <c r="G27" s="226"/>
      <c r="H27" s="226"/>
      <c r="I27" s="226"/>
      <c r="J27" s="226"/>
      <c r="K27" s="226"/>
    </row>
  </sheetData>
  <mergeCells count="11">
    <mergeCell ref="B27:K27"/>
    <mergeCell ref="B26:K26"/>
    <mergeCell ref="B2:J2"/>
    <mergeCell ref="B3:J3"/>
    <mergeCell ref="B6:J6"/>
    <mergeCell ref="F11:F12"/>
    <mergeCell ref="G11:G12"/>
    <mergeCell ref="B8:J8"/>
    <mergeCell ref="B9:J9"/>
    <mergeCell ref="B10:J10"/>
    <mergeCell ref="E11:E1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53"/>
  <sheetViews>
    <sheetView showGridLines="0" zoomScale="90" zoomScaleNormal="90" workbookViewId="0">
      <selection activeCell="J11" sqref="J11"/>
    </sheetView>
  </sheetViews>
  <sheetFormatPr defaultColWidth="8.7109375" defaultRowHeight="15" x14ac:dyDescent="0.25"/>
  <cols>
    <col min="2" max="2" width="30.7109375" style="76" customWidth="1"/>
    <col min="3" max="3" width="12.140625" style="76" bestFit="1" customWidth="1"/>
    <col min="4" max="7" width="10.140625" style="76" bestFit="1" customWidth="1"/>
    <col min="8" max="8" width="9.140625" style="76" bestFit="1" customWidth="1"/>
    <col min="9" max="9" width="12.140625" style="76" bestFit="1" customWidth="1"/>
  </cols>
  <sheetData>
    <row r="2" spans="2:9" x14ac:dyDescent="0.25">
      <c r="B2" s="204" t="s">
        <v>88</v>
      </c>
      <c r="C2" s="204"/>
      <c r="D2" s="204"/>
      <c r="E2" s="204"/>
      <c r="F2" s="204"/>
      <c r="G2" s="204"/>
      <c r="H2" s="204"/>
      <c r="I2" s="204"/>
    </row>
    <row r="3" spans="2:9" x14ac:dyDescent="0.25">
      <c r="B3" s="204" t="s">
        <v>89</v>
      </c>
      <c r="C3" s="204"/>
      <c r="D3" s="204"/>
      <c r="E3" s="204"/>
      <c r="F3" s="204"/>
      <c r="G3" s="204"/>
      <c r="H3" s="204"/>
      <c r="I3" s="204"/>
    </row>
    <row r="4" spans="2:9" x14ac:dyDescent="0.25">
      <c r="B4" s="204" t="s">
        <v>90</v>
      </c>
      <c r="C4" s="204"/>
      <c r="D4" s="204"/>
      <c r="E4" s="204"/>
      <c r="F4" s="204"/>
      <c r="G4" s="204"/>
      <c r="H4" s="204"/>
      <c r="I4" s="204"/>
    </row>
    <row r="5" spans="2:9" x14ac:dyDescent="0.25">
      <c r="B5" s="205" t="s">
        <v>223</v>
      </c>
      <c r="C5" s="205"/>
      <c r="D5" s="205"/>
      <c r="E5" s="205"/>
      <c r="F5" s="205"/>
      <c r="G5" s="205"/>
      <c r="H5" s="205"/>
      <c r="I5" s="205"/>
    </row>
    <row r="6" spans="2:9" ht="5.25" customHeight="1" x14ac:dyDescent="0.25"/>
    <row r="7" spans="2:9" ht="17.25" x14ac:dyDescent="0.25">
      <c r="B7" s="228" t="s">
        <v>91</v>
      </c>
      <c r="C7" s="229" t="s">
        <v>243</v>
      </c>
      <c r="D7" s="230"/>
      <c r="E7" s="230"/>
      <c r="F7" s="230"/>
      <c r="G7" s="230"/>
      <c r="H7" s="231"/>
      <c r="I7" s="232" t="s">
        <v>2</v>
      </c>
    </row>
    <row r="8" spans="2:9" ht="17.25" x14ac:dyDescent="0.25">
      <c r="B8" s="228"/>
      <c r="C8" s="36" t="s">
        <v>232</v>
      </c>
      <c r="D8" s="37">
        <v>2016</v>
      </c>
      <c r="E8" s="37">
        <v>2017</v>
      </c>
      <c r="F8" s="37">
        <v>2018</v>
      </c>
      <c r="G8" s="37">
        <v>2019</v>
      </c>
      <c r="H8" s="37">
        <v>2020</v>
      </c>
      <c r="I8" s="232"/>
    </row>
    <row r="9" spans="2:9" x14ac:dyDescent="0.25">
      <c r="B9" s="41" t="s">
        <v>92</v>
      </c>
      <c r="C9" s="44">
        <v>639429</v>
      </c>
      <c r="D9" s="44">
        <v>2763</v>
      </c>
      <c r="E9" s="44">
        <v>1366</v>
      </c>
      <c r="F9" s="44">
        <v>708</v>
      </c>
      <c r="G9" s="44">
        <v>170</v>
      </c>
      <c r="H9" s="44">
        <v>113</v>
      </c>
      <c r="I9" s="44">
        <v>644549</v>
      </c>
    </row>
    <row r="10" spans="2:9" x14ac:dyDescent="0.25">
      <c r="B10" s="45" t="s">
        <v>93</v>
      </c>
      <c r="C10" s="62">
        <v>312670</v>
      </c>
      <c r="D10" s="62">
        <v>615</v>
      </c>
      <c r="E10" s="62">
        <v>154</v>
      </c>
      <c r="F10" s="62">
        <v>178</v>
      </c>
      <c r="G10" s="62">
        <v>60</v>
      </c>
      <c r="H10" s="62">
        <v>57</v>
      </c>
      <c r="I10" s="63">
        <v>313734</v>
      </c>
    </row>
    <row r="11" spans="2:9" x14ac:dyDescent="0.25">
      <c r="B11" s="45" t="s">
        <v>94</v>
      </c>
      <c r="C11" s="62">
        <v>154341</v>
      </c>
      <c r="D11" s="62">
        <v>1270</v>
      </c>
      <c r="E11" s="62">
        <v>415</v>
      </c>
      <c r="F11" s="62">
        <v>128</v>
      </c>
      <c r="G11" s="62">
        <v>17</v>
      </c>
      <c r="H11" s="62">
        <v>0</v>
      </c>
      <c r="I11" s="63">
        <v>156171</v>
      </c>
    </row>
    <row r="12" spans="2:9" x14ac:dyDescent="0.25">
      <c r="B12" s="45" t="s">
        <v>95</v>
      </c>
      <c r="C12" s="62">
        <v>55289</v>
      </c>
      <c r="D12" s="62">
        <v>317</v>
      </c>
      <c r="E12" s="62">
        <v>29</v>
      </c>
      <c r="F12" s="62">
        <v>80</v>
      </c>
      <c r="G12" s="62">
        <v>56</v>
      </c>
      <c r="H12" s="62">
        <v>0</v>
      </c>
      <c r="I12" s="63">
        <v>55771</v>
      </c>
    </row>
    <row r="13" spans="2:9" x14ac:dyDescent="0.25">
      <c r="B13" s="45" t="s">
        <v>96</v>
      </c>
      <c r="C13" s="62">
        <v>30583</v>
      </c>
      <c r="D13" s="62">
        <v>89</v>
      </c>
      <c r="E13" s="62">
        <v>143</v>
      </c>
      <c r="F13" s="62">
        <v>16</v>
      </c>
      <c r="G13" s="62">
        <v>1</v>
      </c>
      <c r="H13" s="62">
        <v>0</v>
      </c>
      <c r="I13" s="63">
        <v>30832</v>
      </c>
    </row>
    <row r="14" spans="2:9" x14ac:dyDescent="0.25">
      <c r="B14" s="45" t="s">
        <v>97</v>
      </c>
      <c r="C14" s="62">
        <v>20114</v>
      </c>
      <c r="D14" s="62">
        <v>6</v>
      </c>
      <c r="E14" s="62">
        <v>5</v>
      </c>
      <c r="F14" s="62">
        <v>1</v>
      </c>
      <c r="G14" s="62">
        <v>0</v>
      </c>
      <c r="H14" s="62">
        <v>0</v>
      </c>
      <c r="I14" s="63">
        <v>20126</v>
      </c>
    </row>
    <row r="15" spans="2:9" x14ac:dyDescent="0.25">
      <c r="B15" s="45" t="s">
        <v>98</v>
      </c>
      <c r="C15" s="62">
        <v>14477</v>
      </c>
      <c r="D15" s="62">
        <v>0</v>
      </c>
      <c r="E15" s="62">
        <v>0</v>
      </c>
      <c r="F15" s="62">
        <v>1</v>
      </c>
      <c r="G15" s="62">
        <v>0</v>
      </c>
      <c r="H15" s="62">
        <v>0</v>
      </c>
      <c r="I15" s="63">
        <v>14478</v>
      </c>
    </row>
    <row r="16" spans="2:9" x14ac:dyDescent="0.25">
      <c r="B16" s="45" t="s">
        <v>99</v>
      </c>
      <c r="C16" s="62">
        <v>9151</v>
      </c>
      <c r="D16" s="62">
        <v>35</v>
      </c>
      <c r="E16" s="62">
        <v>1</v>
      </c>
      <c r="F16" s="62">
        <v>1</v>
      </c>
      <c r="G16" s="62">
        <v>0</v>
      </c>
      <c r="H16" s="62">
        <v>0</v>
      </c>
      <c r="I16" s="63">
        <v>9188</v>
      </c>
    </row>
    <row r="17" spans="2:9" x14ac:dyDescent="0.25">
      <c r="B17" s="45" t="s">
        <v>100</v>
      </c>
      <c r="C17" s="62">
        <v>10691</v>
      </c>
      <c r="D17" s="62">
        <v>395</v>
      </c>
      <c r="E17" s="62">
        <v>606</v>
      </c>
      <c r="F17" s="62">
        <v>291</v>
      </c>
      <c r="G17" s="62">
        <v>25</v>
      </c>
      <c r="H17" s="62">
        <v>56</v>
      </c>
      <c r="I17" s="63">
        <v>12064</v>
      </c>
    </row>
    <row r="18" spans="2:9" x14ac:dyDescent="0.25">
      <c r="B18" s="46" t="s">
        <v>101</v>
      </c>
      <c r="C18" s="62">
        <v>4611</v>
      </c>
      <c r="D18" s="62">
        <v>2</v>
      </c>
      <c r="E18" s="62">
        <v>2</v>
      </c>
      <c r="F18" s="62">
        <v>0</v>
      </c>
      <c r="G18" s="62">
        <v>0</v>
      </c>
      <c r="H18" s="62">
        <v>0</v>
      </c>
      <c r="I18" s="63">
        <v>4615</v>
      </c>
    </row>
    <row r="19" spans="2:9" x14ac:dyDescent="0.25">
      <c r="B19" s="45" t="s">
        <v>102</v>
      </c>
      <c r="C19" s="62">
        <v>2376</v>
      </c>
      <c r="D19" s="62">
        <v>34</v>
      </c>
      <c r="E19" s="62">
        <v>11</v>
      </c>
      <c r="F19" s="62">
        <v>12</v>
      </c>
      <c r="G19" s="62">
        <v>11</v>
      </c>
      <c r="H19" s="62">
        <v>0</v>
      </c>
      <c r="I19" s="63">
        <v>2444</v>
      </c>
    </row>
    <row r="20" spans="2:9" ht="17.25" x14ac:dyDescent="0.25">
      <c r="B20" s="45" t="s">
        <v>233</v>
      </c>
      <c r="C20" s="62">
        <v>25126</v>
      </c>
      <c r="D20" s="62" t="s">
        <v>174</v>
      </c>
      <c r="E20" s="62" t="s">
        <v>174</v>
      </c>
      <c r="F20" s="62" t="s">
        <v>174</v>
      </c>
      <c r="G20" s="62" t="s">
        <v>174</v>
      </c>
      <c r="H20" s="62" t="s">
        <v>174</v>
      </c>
      <c r="I20" s="63">
        <v>25126</v>
      </c>
    </row>
    <row r="21" spans="2:9" x14ac:dyDescent="0.25">
      <c r="B21" s="41" t="s">
        <v>103</v>
      </c>
      <c r="C21" s="44">
        <v>128663</v>
      </c>
      <c r="D21" s="44">
        <v>3204</v>
      </c>
      <c r="E21" s="44">
        <v>2669</v>
      </c>
      <c r="F21" s="44">
        <v>1894</v>
      </c>
      <c r="G21" s="44">
        <v>162</v>
      </c>
      <c r="H21" s="44">
        <v>306</v>
      </c>
      <c r="I21" s="44">
        <v>136898</v>
      </c>
    </row>
    <row r="22" spans="2:9" x14ac:dyDescent="0.25">
      <c r="B22" s="45" t="s">
        <v>104</v>
      </c>
      <c r="C22" s="62">
        <v>85518</v>
      </c>
      <c r="D22" s="62">
        <v>1421</v>
      </c>
      <c r="E22" s="62">
        <v>1168</v>
      </c>
      <c r="F22" s="62">
        <v>442</v>
      </c>
      <c r="G22" s="62">
        <v>162</v>
      </c>
      <c r="H22" s="62">
        <v>225</v>
      </c>
      <c r="I22" s="63">
        <v>88936</v>
      </c>
    </row>
    <row r="23" spans="2:9" x14ac:dyDescent="0.25">
      <c r="B23" s="45" t="s">
        <v>105</v>
      </c>
      <c r="C23" s="62">
        <v>39466</v>
      </c>
      <c r="D23" s="62">
        <v>1783</v>
      </c>
      <c r="E23" s="62">
        <v>1501</v>
      </c>
      <c r="F23" s="62">
        <v>1452</v>
      </c>
      <c r="G23" s="62">
        <v>0</v>
      </c>
      <c r="H23" s="62">
        <v>81</v>
      </c>
      <c r="I23" s="63">
        <v>44283</v>
      </c>
    </row>
    <row r="24" spans="2:9" ht="17.25" x14ac:dyDescent="0.25">
      <c r="B24" s="45" t="s">
        <v>234</v>
      </c>
      <c r="C24" s="62">
        <v>3679</v>
      </c>
      <c r="D24" s="62" t="s">
        <v>174</v>
      </c>
      <c r="E24" s="62" t="s">
        <v>174</v>
      </c>
      <c r="F24" s="62" t="s">
        <v>174</v>
      </c>
      <c r="G24" s="62" t="s">
        <v>174</v>
      </c>
      <c r="H24" s="62" t="s">
        <v>174</v>
      </c>
      <c r="I24" s="63">
        <v>3679</v>
      </c>
    </row>
    <row r="25" spans="2:9" x14ac:dyDescent="0.25">
      <c r="B25" s="41" t="s">
        <v>106</v>
      </c>
      <c r="C25" s="44">
        <v>89280</v>
      </c>
      <c r="D25" s="44">
        <v>1093</v>
      </c>
      <c r="E25" s="44">
        <v>846</v>
      </c>
      <c r="F25" s="44">
        <v>548</v>
      </c>
      <c r="G25" s="44">
        <v>388</v>
      </c>
      <c r="H25" s="44">
        <v>40</v>
      </c>
      <c r="I25" s="44">
        <v>92195</v>
      </c>
    </row>
    <row r="26" spans="2:9" x14ac:dyDescent="0.25">
      <c r="B26" s="46" t="s">
        <v>107</v>
      </c>
      <c r="C26" s="62">
        <v>20386</v>
      </c>
      <c r="D26" s="62">
        <v>61</v>
      </c>
      <c r="E26" s="62">
        <v>76</v>
      </c>
      <c r="F26" s="62">
        <v>18</v>
      </c>
      <c r="G26" s="62">
        <v>29</v>
      </c>
      <c r="H26" s="62">
        <v>0</v>
      </c>
      <c r="I26" s="63">
        <v>20570</v>
      </c>
    </row>
    <row r="27" spans="2:9" x14ac:dyDescent="0.25">
      <c r="B27" s="46" t="s">
        <v>108</v>
      </c>
      <c r="C27" s="62">
        <v>12997</v>
      </c>
      <c r="D27" s="62">
        <v>225</v>
      </c>
      <c r="E27" s="62">
        <v>202</v>
      </c>
      <c r="F27" s="62">
        <v>110</v>
      </c>
      <c r="G27" s="62">
        <v>121</v>
      </c>
      <c r="H27" s="62">
        <v>2</v>
      </c>
      <c r="I27" s="63">
        <v>13657</v>
      </c>
    </row>
    <row r="28" spans="2:9" x14ac:dyDescent="0.25">
      <c r="B28" s="46" t="s">
        <v>109</v>
      </c>
      <c r="C28" s="62">
        <v>10547</v>
      </c>
      <c r="D28" s="62">
        <v>149</v>
      </c>
      <c r="E28" s="62">
        <v>91</v>
      </c>
      <c r="F28" s="62">
        <v>58</v>
      </c>
      <c r="G28" s="62">
        <v>8</v>
      </c>
      <c r="H28" s="62">
        <v>4</v>
      </c>
      <c r="I28" s="63">
        <v>10857</v>
      </c>
    </row>
    <row r="29" spans="2:9" x14ac:dyDescent="0.25">
      <c r="B29" s="46" t="s">
        <v>110</v>
      </c>
      <c r="C29" s="62">
        <v>8163</v>
      </c>
      <c r="D29" s="62" t="s">
        <v>174</v>
      </c>
      <c r="E29" s="62" t="s">
        <v>174</v>
      </c>
      <c r="F29" s="62" t="s">
        <v>174</v>
      </c>
      <c r="G29" s="62" t="s">
        <v>174</v>
      </c>
      <c r="H29" s="62" t="s">
        <v>174</v>
      </c>
      <c r="I29" s="63">
        <v>8163</v>
      </c>
    </row>
    <row r="30" spans="2:9" x14ac:dyDescent="0.25">
      <c r="B30" s="46" t="s">
        <v>111</v>
      </c>
      <c r="C30" s="62">
        <v>7928</v>
      </c>
      <c r="D30" s="62">
        <v>44</v>
      </c>
      <c r="E30" s="62">
        <v>74</v>
      </c>
      <c r="F30" s="62">
        <v>31</v>
      </c>
      <c r="G30" s="62">
        <v>40</v>
      </c>
      <c r="H30" s="62">
        <v>15</v>
      </c>
      <c r="I30" s="63">
        <v>8132</v>
      </c>
    </row>
    <row r="31" spans="2:9" x14ac:dyDescent="0.25">
      <c r="B31" s="46" t="s">
        <v>112</v>
      </c>
      <c r="C31" s="62">
        <v>5963</v>
      </c>
      <c r="D31" s="62">
        <v>27</v>
      </c>
      <c r="E31" s="62">
        <v>33</v>
      </c>
      <c r="F31" s="62">
        <v>15</v>
      </c>
      <c r="G31" s="62">
        <v>19</v>
      </c>
      <c r="H31" s="62">
        <v>2</v>
      </c>
      <c r="I31" s="63">
        <v>6059</v>
      </c>
    </row>
    <row r="32" spans="2:9" x14ac:dyDescent="0.25">
      <c r="B32" s="46" t="s">
        <v>113</v>
      </c>
      <c r="C32" s="62">
        <v>5550</v>
      </c>
      <c r="D32" s="62">
        <v>87</v>
      </c>
      <c r="E32" s="62">
        <v>53</v>
      </c>
      <c r="F32" s="62">
        <v>30</v>
      </c>
      <c r="G32" s="62">
        <v>6</v>
      </c>
      <c r="H32" s="62">
        <v>2</v>
      </c>
      <c r="I32" s="63">
        <v>5728</v>
      </c>
    </row>
    <row r="33" spans="2:9" x14ac:dyDescent="0.25">
      <c r="B33" s="46" t="s">
        <v>114</v>
      </c>
      <c r="C33" s="62">
        <v>2472</v>
      </c>
      <c r="D33" s="62">
        <v>258</v>
      </c>
      <c r="E33" s="62">
        <v>91</v>
      </c>
      <c r="F33" s="62">
        <v>97</v>
      </c>
      <c r="G33" s="62">
        <v>32</v>
      </c>
      <c r="H33" s="62">
        <v>0</v>
      </c>
      <c r="I33" s="63">
        <v>2950</v>
      </c>
    </row>
    <row r="34" spans="2:9" x14ac:dyDescent="0.25">
      <c r="B34" s="46" t="s">
        <v>115</v>
      </c>
      <c r="C34" s="62">
        <v>757</v>
      </c>
      <c r="D34" s="62">
        <v>1</v>
      </c>
      <c r="E34" s="62">
        <v>1</v>
      </c>
      <c r="F34" s="62">
        <v>0</v>
      </c>
      <c r="G34" s="62">
        <v>0</v>
      </c>
      <c r="H34" s="62">
        <v>0</v>
      </c>
      <c r="I34" s="63">
        <v>759</v>
      </c>
    </row>
    <row r="35" spans="2:9" x14ac:dyDescent="0.25">
      <c r="B35" s="45" t="s">
        <v>116</v>
      </c>
      <c r="C35" s="62">
        <v>831</v>
      </c>
      <c r="D35" s="62">
        <v>19</v>
      </c>
      <c r="E35" s="62">
        <v>73</v>
      </c>
      <c r="F35" s="62">
        <v>43</v>
      </c>
      <c r="G35" s="62">
        <v>12</v>
      </c>
      <c r="H35" s="62">
        <v>2</v>
      </c>
      <c r="I35" s="63">
        <v>980</v>
      </c>
    </row>
    <row r="36" spans="2:9" ht="17.25" x14ac:dyDescent="0.25">
      <c r="B36" s="45" t="s">
        <v>235</v>
      </c>
      <c r="C36" s="133">
        <v>13686</v>
      </c>
      <c r="D36" s="133">
        <v>222</v>
      </c>
      <c r="E36" s="133">
        <v>152</v>
      </c>
      <c r="F36" s="133">
        <v>146</v>
      </c>
      <c r="G36" s="133">
        <v>121</v>
      </c>
      <c r="H36" s="133">
        <v>13</v>
      </c>
      <c r="I36" s="63">
        <v>14340</v>
      </c>
    </row>
    <row r="37" spans="2:9" x14ac:dyDescent="0.25">
      <c r="B37" s="41" t="s">
        <v>117</v>
      </c>
      <c r="C37" s="44">
        <v>67324</v>
      </c>
      <c r="D37" s="44">
        <v>502</v>
      </c>
      <c r="E37" s="44">
        <v>393</v>
      </c>
      <c r="F37" s="44">
        <v>148</v>
      </c>
      <c r="G37" s="44">
        <v>71</v>
      </c>
      <c r="H37" s="44">
        <v>22</v>
      </c>
      <c r="I37" s="44">
        <v>68460</v>
      </c>
    </row>
    <row r="38" spans="2:9" x14ac:dyDescent="0.25">
      <c r="B38" s="45" t="s">
        <v>118</v>
      </c>
      <c r="C38" s="62">
        <v>31716</v>
      </c>
      <c r="D38" s="62">
        <v>247</v>
      </c>
      <c r="E38" s="62">
        <v>233</v>
      </c>
      <c r="F38" s="62">
        <v>119</v>
      </c>
      <c r="G38" s="62">
        <v>46</v>
      </c>
      <c r="H38" s="62">
        <v>22</v>
      </c>
      <c r="I38" s="62">
        <v>32383</v>
      </c>
    </row>
    <row r="39" spans="2:9" x14ac:dyDescent="0.25">
      <c r="B39" s="45" t="s">
        <v>119</v>
      </c>
      <c r="C39" s="62">
        <v>17878</v>
      </c>
      <c r="D39" s="62">
        <v>238</v>
      </c>
      <c r="E39" s="62">
        <v>157</v>
      </c>
      <c r="F39" s="62">
        <v>23</v>
      </c>
      <c r="G39" s="62">
        <v>20</v>
      </c>
      <c r="H39" s="62">
        <v>0</v>
      </c>
      <c r="I39" s="62">
        <v>18316</v>
      </c>
    </row>
    <row r="40" spans="2:9" x14ac:dyDescent="0.25">
      <c r="B40" s="45" t="s">
        <v>120</v>
      </c>
      <c r="C40" s="62">
        <v>4761</v>
      </c>
      <c r="D40" s="62">
        <v>13</v>
      </c>
      <c r="E40" s="62">
        <v>2</v>
      </c>
      <c r="F40" s="62">
        <v>4</v>
      </c>
      <c r="G40" s="62">
        <v>4</v>
      </c>
      <c r="H40" s="62">
        <v>0</v>
      </c>
      <c r="I40" s="62">
        <v>4784</v>
      </c>
    </row>
    <row r="41" spans="2:9" x14ac:dyDescent="0.25">
      <c r="B41" s="45" t="s">
        <v>121</v>
      </c>
      <c r="C41" s="62">
        <v>2284</v>
      </c>
      <c r="D41" s="62" t="s">
        <v>174</v>
      </c>
      <c r="E41" s="62" t="s">
        <v>174</v>
      </c>
      <c r="F41" s="62" t="s">
        <v>174</v>
      </c>
      <c r="G41" s="62" t="s">
        <v>174</v>
      </c>
      <c r="H41" s="62" t="s">
        <v>174</v>
      </c>
      <c r="I41" s="62">
        <v>2284</v>
      </c>
    </row>
    <row r="42" spans="2:9" x14ac:dyDescent="0.25">
      <c r="B42" s="45" t="s">
        <v>236</v>
      </c>
      <c r="C42" s="133">
        <v>10685</v>
      </c>
      <c r="D42" s="62">
        <v>4</v>
      </c>
      <c r="E42" s="62">
        <v>1</v>
      </c>
      <c r="F42" s="62">
        <v>2</v>
      </c>
      <c r="G42" s="62">
        <v>1</v>
      </c>
      <c r="H42" s="62">
        <v>0</v>
      </c>
      <c r="I42" s="62">
        <v>10693</v>
      </c>
    </row>
    <row r="43" spans="2:9" x14ac:dyDescent="0.25">
      <c r="B43" s="41" t="s">
        <v>10</v>
      </c>
      <c r="C43" s="44">
        <v>14048</v>
      </c>
      <c r="D43" s="44">
        <v>187</v>
      </c>
      <c r="E43" s="44">
        <v>157</v>
      </c>
      <c r="F43" s="44">
        <v>239</v>
      </c>
      <c r="G43" s="44">
        <v>211</v>
      </c>
      <c r="H43" s="44">
        <v>50</v>
      </c>
      <c r="I43" s="44">
        <v>14892</v>
      </c>
    </row>
    <row r="44" spans="2:9" x14ac:dyDescent="0.25">
      <c r="B44" s="40" t="s">
        <v>122</v>
      </c>
      <c r="C44" s="40">
        <v>938744</v>
      </c>
      <c r="D44" s="40">
        <v>7749</v>
      </c>
      <c r="E44" s="40">
        <v>5431</v>
      </c>
      <c r="F44" s="40">
        <v>3537</v>
      </c>
      <c r="G44" s="40">
        <v>1002</v>
      </c>
      <c r="H44" s="40">
        <v>531</v>
      </c>
      <c r="I44" s="40">
        <v>956994</v>
      </c>
    </row>
    <row r="45" spans="2:9" x14ac:dyDescent="0.25">
      <c r="B45" s="34"/>
    </row>
    <row r="46" spans="2:9" x14ac:dyDescent="0.25">
      <c r="B46" s="34"/>
    </row>
    <row r="47" spans="2:9" x14ac:dyDescent="0.25">
      <c r="B47" s="34"/>
    </row>
    <row r="48" spans="2:9" x14ac:dyDescent="0.25">
      <c r="B48" s="34"/>
    </row>
    <row r="49" spans="2:2" x14ac:dyDescent="0.25">
      <c r="B49" s="34"/>
    </row>
    <row r="50" spans="2:2" x14ac:dyDescent="0.25">
      <c r="B50" s="34"/>
    </row>
    <row r="51" spans="2:2" x14ac:dyDescent="0.25">
      <c r="B51" s="34"/>
    </row>
    <row r="52" spans="2:2" x14ac:dyDescent="0.25">
      <c r="B52" s="34"/>
    </row>
    <row r="53" spans="2:2" x14ac:dyDescent="0.25">
      <c r="B53" s="34"/>
    </row>
  </sheetData>
  <mergeCells count="7">
    <mergeCell ref="B7:B8"/>
    <mergeCell ref="C7:H7"/>
    <mergeCell ref="I7:I8"/>
    <mergeCell ref="B2:I2"/>
    <mergeCell ref="B3:I3"/>
    <mergeCell ref="B4:I4"/>
    <mergeCell ref="B5:I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I53"/>
  <sheetViews>
    <sheetView showGridLines="0" zoomScale="90" zoomScaleNormal="90" workbookViewId="0">
      <selection activeCell="D13" sqref="D13"/>
    </sheetView>
  </sheetViews>
  <sheetFormatPr defaultColWidth="8.7109375" defaultRowHeight="15" x14ac:dyDescent="0.25"/>
  <cols>
    <col min="2" max="2" width="23.7109375" style="76" bestFit="1" customWidth="1"/>
    <col min="3" max="9" width="8.7109375" style="76"/>
  </cols>
  <sheetData>
    <row r="2" spans="2:9" x14ac:dyDescent="0.25">
      <c r="B2" s="204" t="s">
        <v>123</v>
      </c>
      <c r="C2" s="204"/>
      <c r="D2" s="204"/>
      <c r="E2" s="204"/>
      <c r="F2" s="204"/>
      <c r="G2" s="204"/>
      <c r="H2" s="204"/>
      <c r="I2" s="204"/>
    </row>
    <row r="3" spans="2:9" x14ac:dyDescent="0.25">
      <c r="B3" s="204" t="s">
        <v>124</v>
      </c>
      <c r="C3" s="204"/>
      <c r="D3" s="204"/>
      <c r="E3" s="204"/>
      <c r="F3" s="204"/>
      <c r="G3" s="204"/>
      <c r="H3" s="204"/>
      <c r="I3" s="204"/>
    </row>
    <row r="4" spans="2:9" x14ac:dyDescent="0.25">
      <c r="B4" s="204" t="s">
        <v>125</v>
      </c>
      <c r="C4" s="204"/>
      <c r="D4" s="204"/>
      <c r="E4" s="204"/>
      <c r="F4" s="204"/>
      <c r="G4" s="204"/>
      <c r="H4" s="204"/>
      <c r="I4" s="204"/>
    </row>
    <row r="5" spans="2:9" x14ac:dyDescent="0.25">
      <c r="B5" s="205" t="s">
        <v>215</v>
      </c>
      <c r="C5" s="205"/>
      <c r="D5" s="205"/>
      <c r="E5" s="205"/>
      <c r="F5" s="205"/>
      <c r="G5" s="205"/>
      <c r="H5" s="205"/>
      <c r="I5" s="205"/>
    </row>
    <row r="6" spans="2:9" ht="3" customHeight="1" x14ac:dyDescent="0.25"/>
    <row r="7" spans="2:9" ht="17.25" x14ac:dyDescent="0.25">
      <c r="B7" s="228" t="s">
        <v>91</v>
      </c>
      <c r="C7" s="229" t="s">
        <v>243</v>
      </c>
      <c r="D7" s="230"/>
      <c r="E7" s="230"/>
      <c r="F7" s="230"/>
      <c r="G7" s="230"/>
      <c r="H7" s="231"/>
      <c r="I7" s="233" t="s">
        <v>2</v>
      </c>
    </row>
    <row r="8" spans="2:9" ht="17.25" x14ac:dyDescent="0.25">
      <c r="B8" s="228"/>
      <c r="C8" s="36" t="s">
        <v>232</v>
      </c>
      <c r="D8" s="37">
        <v>2016</v>
      </c>
      <c r="E8" s="37">
        <v>2017</v>
      </c>
      <c r="F8" s="37">
        <v>2018</v>
      </c>
      <c r="G8" s="37">
        <v>2019</v>
      </c>
      <c r="H8" s="37">
        <v>2020</v>
      </c>
      <c r="I8" s="233"/>
    </row>
    <row r="9" spans="2:9" x14ac:dyDescent="0.25">
      <c r="B9" s="41" t="s">
        <v>92</v>
      </c>
      <c r="C9" s="52">
        <v>0.68115375437819048</v>
      </c>
      <c r="D9" s="52">
        <v>0.35656213704994194</v>
      </c>
      <c r="E9" s="52">
        <v>0.25151905726385565</v>
      </c>
      <c r="F9" s="52">
        <v>0.20016963528413911</v>
      </c>
      <c r="G9" s="52">
        <v>0.16966067864271456</v>
      </c>
      <c r="H9" s="52">
        <v>0.2128060263653484</v>
      </c>
      <c r="I9" s="52">
        <v>0.67351414951399902</v>
      </c>
    </row>
    <row r="10" spans="2:9" x14ac:dyDescent="0.25">
      <c r="B10" s="45" t="s">
        <v>93</v>
      </c>
      <c r="C10" s="51">
        <v>0.33307270139675993</v>
      </c>
      <c r="D10" s="51">
        <v>7.9365079365079361E-2</v>
      </c>
      <c r="E10" s="51">
        <v>2.8355735591972013E-2</v>
      </c>
      <c r="F10" s="51">
        <v>5.0325134294599942E-2</v>
      </c>
      <c r="G10" s="51">
        <v>5.9880239520958084E-2</v>
      </c>
      <c r="H10" s="51">
        <v>0.10734463276836158</v>
      </c>
      <c r="I10" s="53">
        <v>0.32783277638104313</v>
      </c>
    </row>
    <row r="11" spans="2:9" x14ac:dyDescent="0.25">
      <c r="B11" s="45" t="s">
        <v>94</v>
      </c>
      <c r="C11" s="51">
        <v>0.16441223592374493</v>
      </c>
      <c r="D11" s="51">
        <v>0.1638921151116273</v>
      </c>
      <c r="E11" s="51">
        <v>7.6413183575768734E-2</v>
      </c>
      <c r="F11" s="51">
        <v>3.618886061634153E-2</v>
      </c>
      <c r="G11" s="51">
        <v>1.6966067864271458E-2</v>
      </c>
      <c r="H11" s="51">
        <v>0</v>
      </c>
      <c r="I11" s="53">
        <v>0.16318911090351665</v>
      </c>
    </row>
    <row r="12" spans="2:9" x14ac:dyDescent="0.25">
      <c r="B12" s="45" t="s">
        <v>95</v>
      </c>
      <c r="C12" s="51">
        <v>5.8896781231091759E-2</v>
      </c>
      <c r="D12" s="51">
        <v>4.0908504323138473E-2</v>
      </c>
      <c r="E12" s="51">
        <v>5.3397164426440807E-3</v>
      </c>
      <c r="F12" s="51">
        <v>2.2618037885213459E-2</v>
      </c>
      <c r="G12" s="51">
        <v>5.588822355289421E-2</v>
      </c>
      <c r="H12" s="51">
        <v>0</v>
      </c>
      <c r="I12" s="53">
        <v>5.8277272375793367E-2</v>
      </c>
    </row>
    <row r="13" spans="2:9" x14ac:dyDescent="0.25">
      <c r="B13" s="45" t="s">
        <v>96</v>
      </c>
      <c r="C13" s="51">
        <v>3.2578636987293658E-2</v>
      </c>
      <c r="D13" s="51">
        <v>1.1485352948767583E-2</v>
      </c>
      <c r="E13" s="51">
        <v>2.6330325906831153E-2</v>
      </c>
      <c r="F13" s="51">
        <v>4.5236075770426912E-3</v>
      </c>
      <c r="G13" s="51">
        <v>9.9800399201596798E-4</v>
      </c>
      <c r="H13" s="51">
        <v>0</v>
      </c>
      <c r="I13" s="53">
        <v>3.2217547863413978E-2</v>
      </c>
    </row>
    <row r="14" spans="2:9" x14ac:dyDescent="0.25">
      <c r="B14" s="45" t="s">
        <v>97</v>
      </c>
      <c r="C14" s="51">
        <v>2.1426501793886298E-2</v>
      </c>
      <c r="D14" s="51">
        <v>7.7429345722028649E-4</v>
      </c>
      <c r="E14" s="51">
        <v>9.2064076597311731E-4</v>
      </c>
      <c r="F14" s="51">
        <v>0</v>
      </c>
      <c r="G14" s="51">
        <v>0</v>
      </c>
      <c r="H14" s="51">
        <v>0</v>
      </c>
      <c r="I14" s="53">
        <v>2.1030434882559346E-2</v>
      </c>
    </row>
    <row r="15" spans="2:9" x14ac:dyDescent="0.25">
      <c r="B15" s="45" t="s">
        <v>98</v>
      </c>
      <c r="C15" s="51">
        <v>1.5421669805612605E-2</v>
      </c>
      <c r="D15" s="51">
        <v>0</v>
      </c>
      <c r="E15" s="51">
        <v>0</v>
      </c>
      <c r="F15" s="51">
        <v>0</v>
      </c>
      <c r="G15" s="51">
        <v>0</v>
      </c>
      <c r="H15" s="51">
        <v>0</v>
      </c>
      <c r="I15" s="53">
        <v>1.5128621496059537E-2</v>
      </c>
    </row>
    <row r="16" spans="2:9" x14ac:dyDescent="0.25">
      <c r="B16" s="45" t="s">
        <v>99</v>
      </c>
      <c r="C16" s="51">
        <v>9.7481315459805873E-3</v>
      </c>
      <c r="D16" s="51">
        <v>4.5167118337850042E-3</v>
      </c>
      <c r="E16" s="51">
        <v>1.8412815319462345E-4</v>
      </c>
      <c r="F16" s="51">
        <v>0</v>
      </c>
      <c r="G16" s="51">
        <v>0</v>
      </c>
      <c r="H16" s="51">
        <v>0</v>
      </c>
      <c r="I16" s="53">
        <v>9.6008961393697356E-3</v>
      </c>
    </row>
    <row r="17" spans="2:9" x14ac:dyDescent="0.25">
      <c r="B17" s="45" t="s">
        <v>100</v>
      </c>
      <c r="C17" s="51">
        <v>1.1388621391987592E-2</v>
      </c>
      <c r="D17" s="51">
        <v>5.0974319267002195E-2</v>
      </c>
      <c r="E17" s="51">
        <v>0.11158166083594181</v>
      </c>
      <c r="F17" s="51">
        <v>8.2273112807463952E-2</v>
      </c>
      <c r="G17" s="51">
        <v>2.4950099800399202E-2</v>
      </c>
      <c r="H17" s="51">
        <v>0.10546139359698682</v>
      </c>
      <c r="I17" s="53">
        <v>1.260613964141886E-2</v>
      </c>
    </row>
    <row r="18" spans="2:9" x14ac:dyDescent="0.25">
      <c r="B18" s="46" t="s">
        <v>101</v>
      </c>
      <c r="C18" s="51">
        <v>4.9118822597001947E-3</v>
      </c>
      <c r="D18" s="51">
        <v>2.5809781907342881E-4</v>
      </c>
      <c r="E18" s="51">
        <v>3.6825630638924689E-4</v>
      </c>
      <c r="F18" s="51">
        <v>0</v>
      </c>
      <c r="G18" s="51">
        <v>0</v>
      </c>
      <c r="H18" s="51">
        <v>0</v>
      </c>
      <c r="I18" s="53">
        <v>4.822391780930706E-3</v>
      </c>
    </row>
    <row r="19" spans="2:9" x14ac:dyDescent="0.25">
      <c r="B19" s="45" t="s">
        <v>102</v>
      </c>
      <c r="C19" s="51">
        <v>2.531041476696522E-3</v>
      </c>
      <c r="D19" s="51">
        <v>4.3876629242482904E-3</v>
      </c>
      <c r="E19" s="51">
        <v>2.0254096851408578E-3</v>
      </c>
      <c r="F19" s="51">
        <v>3.3927056827820186E-3</v>
      </c>
      <c r="G19" s="51">
        <v>1.0978043912175649E-2</v>
      </c>
      <c r="H19" s="51">
        <v>0</v>
      </c>
      <c r="I19" s="53">
        <v>2.5538300135633032E-3</v>
      </c>
    </row>
    <row r="20" spans="2:9" ht="17.25" x14ac:dyDescent="0.25">
      <c r="B20" s="45" t="s">
        <v>233</v>
      </c>
      <c r="C20" s="51">
        <v>2.676555056543637E-2</v>
      </c>
      <c r="D20" s="51">
        <v>0</v>
      </c>
      <c r="E20" s="51">
        <v>0</v>
      </c>
      <c r="F20" s="51">
        <v>0</v>
      </c>
      <c r="G20" s="51">
        <v>0</v>
      </c>
      <c r="H20" s="51">
        <v>0</v>
      </c>
      <c r="I20" s="53">
        <v>2.6255128036330427E-2</v>
      </c>
    </row>
    <row r="21" spans="2:9" x14ac:dyDescent="0.25">
      <c r="B21" s="41" t="s">
        <v>103</v>
      </c>
      <c r="C21" s="52">
        <v>0.13705866562129826</v>
      </c>
      <c r="D21" s="52">
        <v>0.41347270615563297</v>
      </c>
      <c r="E21" s="52">
        <v>0.49143804087644999</v>
      </c>
      <c r="F21" s="52">
        <v>0.53548204693242862</v>
      </c>
      <c r="G21" s="52">
        <v>0.16167664670658682</v>
      </c>
      <c r="H21" s="52">
        <v>0.57627118644067798</v>
      </c>
      <c r="I21" s="52">
        <v>0.14305000867299064</v>
      </c>
    </row>
    <row r="22" spans="2:9" x14ac:dyDescent="0.25">
      <c r="B22" s="45" t="s">
        <v>104</v>
      </c>
      <c r="C22" s="51">
        <v>9.1098318604433154E-2</v>
      </c>
      <c r="D22" s="51">
        <v>0.18337850045167117</v>
      </c>
      <c r="E22" s="51">
        <v>0.21506168293132019</v>
      </c>
      <c r="F22" s="51">
        <v>0.12496465931580436</v>
      </c>
      <c r="G22" s="51">
        <v>0.16167664670658682</v>
      </c>
      <c r="H22" s="51">
        <v>0.42372881355932202</v>
      </c>
      <c r="I22" s="53">
        <v>9.2932662064756935E-2</v>
      </c>
    </row>
    <row r="23" spans="2:9" x14ac:dyDescent="0.25">
      <c r="B23" s="45" t="s">
        <v>105</v>
      </c>
      <c r="C23" s="51">
        <v>4.2041280689943158E-2</v>
      </c>
      <c r="D23" s="51">
        <v>0.2300942057039618</v>
      </c>
      <c r="E23" s="51">
        <v>0.27637635794512982</v>
      </c>
      <c r="F23" s="51">
        <v>0.41051738761662426</v>
      </c>
      <c r="G23" s="51">
        <v>0</v>
      </c>
      <c r="H23" s="51">
        <v>0</v>
      </c>
      <c r="I23" s="53">
        <v>4.6273017385688939E-2</v>
      </c>
    </row>
    <row r="24" spans="2:9" ht="17.25" x14ac:dyDescent="0.25">
      <c r="B24" s="45" t="s">
        <v>234</v>
      </c>
      <c r="C24" s="51">
        <v>3.9190663269219293E-3</v>
      </c>
      <c r="D24" s="51">
        <v>0</v>
      </c>
      <c r="E24" s="51">
        <v>0</v>
      </c>
      <c r="F24" s="51">
        <v>0</v>
      </c>
      <c r="G24" s="51">
        <v>0</v>
      </c>
      <c r="H24" s="51">
        <v>0</v>
      </c>
      <c r="I24" s="53">
        <v>3.84432922254476E-3</v>
      </c>
    </row>
    <row r="25" spans="2:9" x14ac:dyDescent="0.25">
      <c r="B25" s="41" t="s">
        <v>106</v>
      </c>
      <c r="C25" s="52">
        <v>9.5105800942535984E-2</v>
      </c>
      <c r="D25" s="52">
        <v>0.14105045812362885</v>
      </c>
      <c r="E25" s="52">
        <v>0.15577241760265145</v>
      </c>
      <c r="F25" s="52">
        <v>0.15493355951371218</v>
      </c>
      <c r="G25" s="52">
        <v>0.38722554890219563</v>
      </c>
      <c r="H25" s="52">
        <v>7.5329566854990579E-2</v>
      </c>
      <c r="I25" s="52">
        <v>9.6338117062384931E-2</v>
      </c>
    </row>
    <row r="26" spans="2:9" x14ac:dyDescent="0.25">
      <c r="B26" s="46" t="s">
        <v>107</v>
      </c>
      <c r="C26" s="51">
        <v>2.1716250649804418E-2</v>
      </c>
      <c r="D26" s="51">
        <v>7.8719834817395796E-3</v>
      </c>
      <c r="E26" s="51">
        <v>1.3993739642791382E-2</v>
      </c>
      <c r="F26" s="51">
        <v>5.0890585241730284E-3</v>
      </c>
      <c r="G26" s="51">
        <v>2.8942115768463075E-2</v>
      </c>
      <c r="H26" s="51">
        <v>0</v>
      </c>
      <c r="I26" s="53">
        <v>2.1494387634614219E-2</v>
      </c>
    </row>
    <row r="27" spans="2:9" x14ac:dyDescent="0.25">
      <c r="B27" s="46" t="s">
        <v>108</v>
      </c>
      <c r="C27" s="51">
        <v>1.3845095148411068E-2</v>
      </c>
      <c r="D27" s="51">
        <v>2.9036004645760744E-2</v>
      </c>
      <c r="E27" s="51">
        <v>3.7193886945313941E-2</v>
      </c>
      <c r="F27" s="51">
        <v>3.1099802092168505E-2</v>
      </c>
      <c r="G27" s="51">
        <v>0.12075848303393213</v>
      </c>
      <c r="H27" s="51">
        <v>3.766478342749529E-3</v>
      </c>
      <c r="I27" s="53">
        <v>1.4270726880210326E-2</v>
      </c>
    </row>
    <row r="28" spans="2:9" x14ac:dyDescent="0.25">
      <c r="B28" s="46" t="s">
        <v>109</v>
      </c>
      <c r="C28" s="51">
        <v>1.123522493885447E-2</v>
      </c>
      <c r="D28" s="51">
        <v>1.9228287520970447E-2</v>
      </c>
      <c r="E28" s="51">
        <v>1.6755661940710733E-2</v>
      </c>
      <c r="F28" s="51">
        <v>1.6398077466779758E-2</v>
      </c>
      <c r="G28" s="51">
        <v>7.9840319361277438E-3</v>
      </c>
      <c r="H28" s="51">
        <v>0</v>
      </c>
      <c r="I28" s="53">
        <v>1.1344898714098521E-2</v>
      </c>
    </row>
    <row r="29" spans="2:9" x14ac:dyDescent="0.25">
      <c r="B29" s="46" t="s">
        <v>110</v>
      </c>
      <c r="C29" s="51">
        <v>8.6956614369838852E-3</v>
      </c>
      <c r="D29" s="51">
        <v>0</v>
      </c>
      <c r="E29" s="51">
        <v>0</v>
      </c>
      <c r="F29" s="51">
        <v>0</v>
      </c>
      <c r="G29" s="51">
        <v>0</v>
      </c>
      <c r="H29" s="51">
        <v>0</v>
      </c>
      <c r="I29" s="53">
        <v>8.5298340428466637E-3</v>
      </c>
    </row>
    <row r="30" spans="2:9" x14ac:dyDescent="0.25">
      <c r="B30" s="46" t="s">
        <v>111</v>
      </c>
      <c r="C30" s="51">
        <v>8.4453269474958036E-3</v>
      </c>
      <c r="D30" s="51">
        <v>5.678152019615434E-3</v>
      </c>
      <c r="E30" s="51">
        <v>1.3625483336402136E-2</v>
      </c>
      <c r="F30" s="51">
        <v>8.7644896805202151E-3</v>
      </c>
      <c r="G30" s="51">
        <v>3.9920159680638723E-2</v>
      </c>
      <c r="H30" s="51">
        <v>2.8248587570621469E-2</v>
      </c>
      <c r="I30" s="53">
        <v>8.4974409452932831E-3</v>
      </c>
    </row>
    <row r="31" spans="2:9" x14ac:dyDescent="0.25">
      <c r="B31" s="46" t="s">
        <v>112</v>
      </c>
      <c r="C31" s="51">
        <v>6.3521045141167343E-3</v>
      </c>
      <c r="D31" s="51">
        <v>3.4843205574912892E-3</v>
      </c>
      <c r="E31" s="51">
        <v>6.0762290554225743E-3</v>
      </c>
      <c r="F31" s="51">
        <v>4.2408821034775231E-3</v>
      </c>
      <c r="G31" s="51">
        <v>1.8962075848303395E-2</v>
      </c>
      <c r="H31" s="51">
        <v>0</v>
      </c>
      <c r="I31" s="53">
        <v>6.3312831637397935E-3</v>
      </c>
    </row>
    <row r="32" spans="2:9" x14ac:dyDescent="0.25">
      <c r="B32" s="46" t="s">
        <v>113</v>
      </c>
      <c r="C32" s="51">
        <v>5.9121549645057654E-3</v>
      </c>
      <c r="D32" s="51">
        <v>1.1227255129694155E-2</v>
      </c>
      <c r="E32" s="51">
        <v>9.7587921193150427E-3</v>
      </c>
      <c r="F32" s="51">
        <v>8.4817642069550461E-3</v>
      </c>
      <c r="G32" s="51">
        <v>5.9880239520958087E-3</v>
      </c>
      <c r="H32" s="51">
        <v>3.766478342749529E-3</v>
      </c>
      <c r="I32" s="53">
        <v>5.9854084769601478E-3</v>
      </c>
    </row>
    <row r="33" spans="2:9" x14ac:dyDescent="0.25">
      <c r="B33" s="46" t="s">
        <v>114</v>
      </c>
      <c r="C33" s="51">
        <v>2.6333057787852705E-3</v>
      </c>
      <c r="D33" s="51">
        <v>3.3294618660472321E-2</v>
      </c>
      <c r="E33" s="51">
        <v>1.6755661940710733E-2</v>
      </c>
      <c r="F33" s="51">
        <v>2.7424370935821316E-2</v>
      </c>
      <c r="G33" s="51">
        <v>3.1936127744510975E-2</v>
      </c>
      <c r="H33" s="51">
        <v>0</v>
      </c>
      <c r="I33" s="53">
        <v>3.0825689607249366E-3</v>
      </c>
    </row>
    <row r="34" spans="2:9" x14ac:dyDescent="0.25">
      <c r="B34" s="46" t="s">
        <v>115</v>
      </c>
      <c r="C34" s="51">
        <v>8.0639663209565123E-4</v>
      </c>
      <c r="D34" s="51">
        <v>1.2904890953671441E-4</v>
      </c>
      <c r="E34" s="51">
        <v>0</v>
      </c>
      <c r="F34" s="51">
        <v>0</v>
      </c>
      <c r="G34" s="51">
        <v>0</v>
      </c>
      <c r="H34" s="51">
        <v>0</v>
      </c>
      <c r="I34" s="53">
        <v>7.9310842074244983E-4</v>
      </c>
    </row>
    <row r="35" spans="2:9" x14ac:dyDescent="0.25">
      <c r="B35" s="45" t="s">
        <v>116</v>
      </c>
      <c r="C35" s="51">
        <v>8.8522536495572808E-4</v>
      </c>
      <c r="D35" s="51">
        <v>2.4519292811975737E-3</v>
      </c>
      <c r="E35" s="51">
        <v>1.3441355183207512E-2</v>
      </c>
      <c r="F35" s="51">
        <v>1.2157195363302233E-2</v>
      </c>
      <c r="G35" s="51">
        <v>1.1976047904191617E-2</v>
      </c>
      <c r="H35" s="51">
        <v>0</v>
      </c>
      <c r="I35" s="53">
        <v>1.0240398581391314E-3</v>
      </c>
    </row>
    <row r="36" spans="2:9" ht="17.25" x14ac:dyDescent="0.25">
      <c r="B36" s="45" t="s">
        <v>235</v>
      </c>
      <c r="C36" s="28">
        <v>1.4579054566527189E-2</v>
      </c>
      <c r="D36" s="28">
        <v>2.8648857917150602E-2</v>
      </c>
      <c r="E36" s="28">
        <v>2.7987479285582765E-2</v>
      </c>
      <c r="F36" s="28">
        <v>4.1277919140514562E-2</v>
      </c>
      <c r="G36" s="28">
        <v>0.12075848303393213</v>
      </c>
      <c r="H36" s="28">
        <v>2.4482109227871938E-2</v>
      </c>
      <c r="I36" s="53">
        <v>1.4984419965015455E-2</v>
      </c>
    </row>
    <row r="37" spans="2:9" x14ac:dyDescent="0.25">
      <c r="B37" s="41" t="s">
        <v>117</v>
      </c>
      <c r="C37" s="52">
        <v>7.1717102852321829E-2</v>
      </c>
      <c r="D37" s="52">
        <v>6.4782552587430639E-2</v>
      </c>
      <c r="E37" s="52">
        <v>7.2362364205487015E-2</v>
      </c>
      <c r="F37" s="52">
        <v>4.1843370087644896E-2</v>
      </c>
      <c r="G37" s="52">
        <v>7.0858283433133731E-2</v>
      </c>
      <c r="H37" s="52">
        <v>4.1431261770244823E-2</v>
      </c>
      <c r="I37" s="52">
        <v>7.153649866143362E-2</v>
      </c>
    </row>
    <row r="38" spans="2:9" x14ac:dyDescent="0.25">
      <c r="B38" s="45" t="s">
        <v>118</v>
      </c>
      <c r="C38" s="51">
        <v>3.3785568802570241E-2</v>
      </c>
      <c r="D38" s="51">
        <v>3.1875080655568461E-2</v>
      </c>
      <c r="E38" s="51">
        <v>4.2901859694347268E-2</v>
      </c>
      <c r="F38" s="51">
        <v>3.3644331354255021E-2</v>
      </c>
      <c r="G38" s="51">
        <v>4.590818363273453E-2</v>
      </c>
      <c r="H38" s="51">
        <v>4.1431261770244823E-2</v>
      </c>
      <c r="I38" s="51">
        <v>3.3838247679713773E-2</v>
      </c>
    </row>
    <row r="39" spans="2:9" x14ac:dyDescent="0.25">
      <c r="B39" s="45" t="s">
        <v>119</v>
      </c>
      <c r="C39" s="51">
        <v>1.9044595757735868E-2</v>
      </c>
      <c r="D39" s="51">
        <v>3.071364046973803E-2</v>
      </c>
      <c r="E39" s="51">
        <v>2.8908120051555884E-2</v>
      </c>
      <c r="F39" s="51">
        <v>6.5026858919988691E-3</v>
      </c>
      <c r="G39" s="51">
        <v>1.9960079840319361E-2</v>
      </c>
      <c r="H39" s="51">
        <v>0</v>
      </c>
      <c r="I39" s="51">
        <v>1.9139095960894217E-2</v>
      </c>
    </row>
    <row r="40" spans="2:9" x14ac:dyDescent="0.25">
      <c r="B40" s="45" t="s">
        <v>120</v>
      </c>
      <c r="C40" s="51">
        <v>5.0716702317138646E-3</v>
      </c>
      <c r="D40" s="51">
        <v>1.6776358239772875E-3</v>
      </c>
      <c r="E40" s="51">
        <v>3.6825630638924689E-4</v>
      </c>
      <c r="F40" s="51">
        <v>1.1309018942606728E-3</v>
      </c>
      <c r="G40" s="51">
        <v>3.9920159680638719E-3</v>
      </c>
      <c r="H40" s="51">
        <v>0</v>
      </c>
      <c r="I40" s="51">
        <v>4.9989864095281687E-3</v>
      </c>
    </row>
    <row r="41" spans="2:9" x14ac:dyDescent="0.25">
      <c r="B41" s="45" t="s">
        <v>121</v>
      </c>
      <c r="C41" s="51">
        <v>2.433038187194805E-3</v>
      </c>
      <c r="D41" s="51">
        <v>0</v>
      </c>
      <c r="E41" s="51">
        <v>0</v>
      </c>
      <c r="F41" s="51">
        <v>0</v>
      </c>
      <c r="G41" s="51">
        <v>0</v>
      </c>
      <c r="H41" s="51">
        <v>0</v>
      </c>
      <c r="I41" s="51">
        <v>2.3866398326426288E-3</v>
      </c>
    </row>
    <row r="42" spans="2:9" x14ac:dyDescent="0.25">
      <c r="B42" s="45" t="s">
        <v>236</v>
      </c>
      <c r="C42" s="28">
        <v>1.1382229873107046E-2</v>
      </c>
      <c r="D42" s="51">
        <v>5.1619563814685762E-4</v>
      </c>
      <c r="E42" s="51">
        <v>1.8412815319462345E-4</v>
      </c>
      <c r="F42" s="51">
        <v>5.654509471303364E-4</v>
      </c>
      <c r="G42" s="51">
        <v>9.9800399201596798E-4</v>
      </c>
      <c r="H42" s="51">
        <v>0</v>
      </c>
      <c r="I42" s="51">
        <v>1.117352877865483E-2</v>
      </c>
    </row>
    <row r="43" spans="2:9" x14ac:dyDescent="0.25">
      <c r="B43" s="41" t="s">
        <v>10</v>
      </c>
      <c r="C43" s="52">
        <v>1.4964676205653511E-2</v>
      </c>
      <c r="D43" s="52">
        <v>2.4132146083365596E-2</v>
      </c>
      <c r="E43" s="52">
        <v>2.8908120051555884E-2</v>
      </c>
      <c r="F43" s="52">
        <v>6.7571388182075198E-2</v>
      </c>
      <c r="G43" s="52">
        <v>0.21057884231536927</v>
      </c>
      <c r="H43" s="52">
        <v>9.4161958568738227E-2</v>
      </c>
      <c r="I43" s="52">
        <v>1.5561226089191782E-2</v>
      </c>
    </row>
    <row r="44" spans="2:9" x14ac:dyDescent="0.25">
      <c r="B44" s="40" t="s">
        <v>122</v>
      </c>
      <c r="C44" s="54">
        <v>1</v>
      </c>
      <c r="D44" s="54">
        <v>1</v>
      </c>
      <c r="E44" s="54">
        <v>1</v>
      </c>
      <c r="F44" s="54">
        <v>1</v>
      </c>
      <c r="G44" s="54">
        <v>1</v>
      </c>
      <c r="H44" s="54">
        <v>1</v>
      </c>
      <c r="I44" s="54">
        <v>1</v>
      </c>
    </row>
    <row r="45" spans="2:9" x14ac:dyDescent="0.25">
      <c r="B45" s="34"/>
    </row>
    <row r="46" spans="2:9" x14ac:dyDescent="0.25">
      <c r="B46" s="34"/>
    </row>
    <row r="47" spans="2:9" x14ac:dyDescent="0.25">
      <c r="B47" s="34"/>
    </row>
    <row r="48" spans="2:9" x14ac:dyDescent="0.25">
      <c r="B48" s="34"/>
    </row>
    <row r="49" spans="2:2" x14ac:dyDescent="0.25">
      <c r="B49" s="34"/>
    </row>
    <row r="50" spans="2:2" x14ac:dyDescent="0.25">
      <c r="B50" s="34"/>
    </row>
    <row r="51" spans="2:2" x14ac:dyDescent="0.25">
      <c r="B51" s="34"/>
    </row>
    <row r="52" spans="2:2" x14ac:dyDescent="0.25">
      <c r="B52" s="34"/>
    </row>
    <row r="53" spans="2:2" x14ac:dyDescent="0.25">
      <c r="B53" s="34"/>
    </row>
  </sheetData>
  <mergeCells count="7">
    <mergeCell ref="B7:B8"/>
    <mergeCell ref="C7:H7"/>
    <mergeCell ref="I7:I8"/>
    <mergeCell ref="B2:I2"/>
    <mergeCell ref="B3:I3"/>
    <mergeCell ref="B4:I4"/>
    <mergeCell ref="B5:I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K33"/>
  <sheetViews>
    <sheetView showGridLines="0" workbookViewId="0">
      <selection activeCell="B15" sqref="B15"/>
    </sheetView>
  </sheetViews>
  <sheetFormatPr defaultColWidth="8.7109375" defaultRowHeight="15" x14ac:dyDescent="0.25"/>
  <cols>
    <col min="2" max="2" width="23.7109375" bestFit="1" customWidth="1"/>
    <col min="3" max="3" width="12.42578125" customWidth="1"/>
    <col min="4" max="7" width="10.140625" bestFit="1" customWidth="1"/>
    <col min="8" max="8" width="9.140625" bestFit="1" customWidth="1"/>
    <col min="9" max="9" width="12.140625" bestFit="1" customWidth="1"/>
  </cols>
  <sheetData>
    <row r="2" spans="2:11" ht="102.75" customHeight="1" x14ac:dyDescent="0.25">
      <c r="B2" s="211" t="s">
        <v>237</v>
      </c>
      <c r="C2" s="211"/>
      <c r="D2" s="211"/>
      <c r="E2" s="211"/>
      <c r="F2" s="211"/>
      <c r="G2" s="211"/>
      <c r="H2" s="211"/>
      <c r="I2" s="211"/>
      <c r="J2" s="10"/>
      <c r="K2" s="10"/>
    </row>
    <row r="3" spans="2:11" ht="7.5" customHeight="1" x14ac:dyDescent="0.25"/>
    <row r="4" spans="2:11" x14ac:dyDescent="0.25">
      <c r="B4" s="204" t="s">
        <v>126</v>
      </c>
      <c r="C4" s="204"/>
      <c r="D4" s="204"/>
      <c r="E4" s="204"/>
      <c r="F4" s="204"/>
      <c r="G4" s="204"/>
      <c r="H4" s="204"/>
      <c r="I4" s="204"/>
    </row>
    <row r="5" spans="2:11" x14ac:dyDescent="0.25">
      <c r="B5" s="204" t="s">
        <v>127</v>
      </c>
      <c r="C5" s="204"/>
      <c r="D5" s="204"/>
      <c r="E5" s="204"/>
      <c r="F5" s="204"/>
      <c r="G5" s="204"/>
      <c r="H5" s="204"/>
      <c r="I5" s="204"/>
    </row>
    <row r="6" spans="2:11" x14ac:dyDescent="0.25">
      <c r="B6" s="204" t="s">
        <v>90</v>
      </c>
      <c r="C6" s="204"/>
      <c r="D6" s="204"/>
      <c r="E6" s="204"/>
      <c r="F6" s="204"/>
      <c r="G6" s="204"/>
      <c r="H6" s="204"/>
      <c r="I6" s="204"/>
    </row>
    <row r="7" spans="2:11" x14ac:dyDescent="0.25">
      <c r="B7" s="205" t="s">
        <v>223</v>
      </c>
      <c r="C7" s="205"/>
      <c r="D7" s="205"/>
      <c r="E7" s="205"/>
      <c r="F7" s="205"/>
      <c r="G7" s="205"/>
      <c r="H7" s="205"/>
      <c r="I7" s="205"/>
    </row>
    <row r="8" spans="2:11" ht="4.5" customHeight="1" x14ac:dyDescent="0.25">
      <c r="B8" s="76"/>
      <c r="C8" s="76"/>
      <c r="D8" s="76"/>
      <c r="E8" s="76"/>
      <c r="F8" s="76"/>
      <c r="G8" s="76"/>
      <c r="H8" s="76"/>
      <c r="I8" s="76"/>
    </row>
    <row r="9" spans="2:11" ht="17.25" x14ac:dyDescent="0.25">
      <c r="B9" s="228" t="s">
        <v>91</v>
      </c>
      <c r="C9" s="230" t="s">
        <v>243</v>
      </c>
      <c r="D9" s="230"/>
      <c r="E9" s="230"/>
      <c r="F9" s="230"/>
      <c r="G9" s="230"/>
      <c r="H9" s="231"/>
      <c r="I9" s="232" t="s">
        <v>2</v>
      </c>
    </row>
    <row r="10" spans="2:11" ht="17.25" x14ac:dyDescent="0.25">
      <c r="B10" s="228"/>
      <c r="C10" s="36" t="s">
        <v>232</v>
      </c>
      <c r="D10" s="37">
        <v>2016</v>
      </c>
      <c r="E10" s="37">
        <v>2017</v>
      </c>
      <c r="F10" s="37">
        <v>2018</v>
      </c>
      <c r="G10" s="37">
        <v>2019</v>
      </c>
      <c r="H10" s="37">
        <v>2020</v>
      </c>
      <c r="I10" s="232"/>
    </row>
    <row r="11" spans="2:11" x14ac:dyDescent="0.25">
      <c r="B11" s="38" t="s">
        <v>92</v>
      </c>
      <c r="C11" s="42">
        <v>60203</v>
      </c>
      <c r="D11" s="42">
        <v>651</v>
      </c>
      <c r="E11" s="42">
        <v>515</v>
      </c>
      <c r="F11" s="42">
        <v>628</v>
      </c>
      <c r="G11" s="42">
        <v>462</v>
      </c>
      <c r="H11" s="42">
        <v>110</v>
      </c>
      <c r="I11" s="42">
        <v>62569</v>
      </c>
    </row>
    <row r="12" spans="2:11" x14ac:dyDescent="0.25">
      <c r="B12" s="39" t="s">
        <v>93</v>
      </c>
      <c r="C12" s="60">
        <v>24353</v>
      </c>
      <c r="D12" s="60">
        <v>484</v>
      </c>
      <c r="E12" s="60">
        <v>388</v>
      </c>
      <c r="F12" s="60">
        <v>517</v>
      </c>
      <c r="G12" s="60">
        <v>300</v>
      </c>
      <c r="H12" s="60">
        <v>110</v>
      </c>
      <c r="I12" s="60">
        <v>26152</v>
      </c>
    </row>
    <row r="13" spans="2:11" x14ac:dyDescent="0.25">
      <c r="B13" s="39" t="s">
        <v>98</v>
      </c>
      <c r="C13" s="60">
        <v>13404</v>
      </c>
      <c r="D13" s="60">
        <v>5</v>
      </c>
      <c r="E13" s="60">
        <v>1</v>
      </c>
      <c r="F13" s="60">
        <v>0</v>
      </c>
      <c r="G13" s="60">
        <v>0</v>
      </c>
      <c r="H13" s="60">
        <v>0</v>
      </c>
      <c r="I13" s="60">
        <v>13410</v>
      </c>
    </row>
    <row r="14" spans="2:11" x14ac:dyDescent="0.25">
      <c r="B14" s="39" t="s">
        <v>95</v>
      </c>
      <c r="C14" s="60">
        <v>9650</v>
      </c>
      <c r="D14" s="60">
        <v>135</v>
      </c>
      <c r="E14" s="60">
        <v>94</v>
      </c>
      <c r="F14" s="60">
        <v>84</v>
      </c>
      <c r="G14" s="60">
        <v>152</v>
      </c>
      <c r="H14" s="60">
        <v>0</v>
      </c>
      <c r="I14" s="60">
        <v>10115</v>
      </c>
    </row>
    <row r="15" spans="2:11" x14ac:dyDescent="0.25">
      <c r="B15" s="39" t="s">
        <v>97</v>
      </c>
      <c r="C15" s="60">
        <v>7237</v>
      </c>
      <c r="D15" s="60">
        <v>1</v>
      </c>
      <c r="E15" s="60">
        <v>0</v>
      </c>
      <c r="F15" s="60">
        <v>0</v>
      </c>
      <c r="G15" s="60">
        <v>0</v>
      </c>
      <c r="H15" s="60">
        <v>0</v>
      </c>
      <c r="I15" s="60">
        <v>7238</v>
      </c>
    </row>
    <row r="16" spans="2:11" x14ac:dyDescent="0.25">
      <c r="B16" s="39" t="s">
        <v>94</v>
      </c>
      <c r="C16" s="60">
        <v>3345</v>
      </c>
      <c r="D16" s="60">
        <v>16</v>
      </c>
      <c r="E16" s="60">
        <v>2</v>
      </c>
      <c r="F16" s="60">
        <v>27</v>
      </c>
      <c r="G16" s="60">
        <v>10</v>
      </c>
      <c r="H16" s="60">
        <v>0</v>
      </c>
      <c r="I16" s="60">
        <v>3400</v>
      </c>
    </row>
    <row r="17" spans="2:9" x14ac:dyDescent="0.25">
      <c r="B17" s="39" t="s">
        <v>238</v>
      </c>
      <c r="C17" s="60">
        <v>2214</v>
      </c>
      <c r="D17" s="60">
        <v>10</v>
      </c>
      <c r="E17" s="60">
        <v>30</v>
      </c>
      <c r="F17" s="60" t="s">
        <v>174</v>
      </c>
      <c r="G17" s="60" t="s">
        <v>174</v>
      </c>
      <c r="H17" s="60" t="s">
        <v>174</v>
      </c>
      <c r="I17" s="60">
        <v>2254</v>
      </c>
    </row>
    <row r="18" spans="2:9" x14ac:dyDescent="0.25">
      <c r="B18" s="38" t="s">
        <v>117</v>
      </c>
      <c r="C18" s="42">
        <v>14119</v>
      </c>
      <c r="D18" s="42">
        <v>39</v>
      </c>
      <c r="E18" s="42">
        <v>30</v>
      </c>
      <c r="F18" s="42">
        <v>40</v>
      </c>
      <c r="G18" s="42">
        <v>21</v>
      </c>
      <c r="H18" s="42"/>
      <c r="I18" s="42">
        <v>14249</v>
      </c>
    </row>
    <row r="19" spans="2:9" x14ac:dyDescent="0.25">
      <c r="B19" s="39" t="s">
        <v>120</v>
      </c>
      <c r="C19" s="60">
        <v>5345</v>
      </c>
      <c r="D19" s="60">
        <v>10</v>
      </c>
      <c r="E19" s="60">
        <v>1</v>
      </c>
      <c r="F19" s="60">
        <v>0</v>
      </c>
      <c r="G19" s="60">
        <v>0</v>
      </c>
      <c r="H19" s="60">
        <v>0</v>
      </c>
      <c r="I19" s="60">
        <v>5356</v>
      </c>
    </row>
    <row r="20" spans="2:9" x14ac:dyDescent="0.25">
      <c r="B20" s="39" t="s">
        <v>119</v>
      </c>
      <c r="C20" s="60">
        <v>3861</v>
      </c>
      <c r="D20" s="60">
        <v>9</v>
      </c>
      <c r="E20" s="60">
        <v>3</v>
      </c>
      <c r="F20" s="60">
        <v>4</v>
      </c>
      <c r="G20" s="60">
        <v>1</v>
      </c>
      <c r="H20" s="60">
        <v>0</v>
      </c>
      <c r="I20" s="60">
        <v>3878</v>
      </c>
    </row>
    <row r="21" spans="2:9" x14ac:dyDescent="0.25">
      <c r="B21" s="39" t="s">
        <v>118</v>
      </c>
      <c r="C21" s="60">
        <v>3161</v>
      </c>
      <c r="D21" s="60">
        <v>16</v>
      </c>
      <c r="E21" s="60">
        <v>24</v>
      </c>
      <c r="F21" s="60">
        <v>34</v>
      </c>
      <c r="G21" s="60">
        <v>19</v>
      </c>
      <c r="H21" s="60">
        <v>0</v>
      </c>
      <c r="I21" s="60">
        <v>3254</v>
      </c>
    </row>
    <row r="22" spans="2:9" x14ac:dyDescent="0.25">
      <c r="B22" s="39" t="s">
        <v>121</v>
      </c>
      <c r="C22" s="60">
        <v>1088</v>
      </c>
      <c r="D22" s="60">
        <v>4</v>
      </c>
      <c r="E22" s="60">
        <v>2</v>
      </c>
      <c r="F22" s="60">
        <v>2</v>
      </c>
      <c r="G22" s="60">
        <v>1</v>
      </c>
      <c r="H22" s="60">
        <v>0</v>
      </c>
      <c r="I22" s="60">
        <v>1097</v>
      </c>
    </row>
    <row r="23" spans="2:9" x14ac:dyDescent="0.25">
      <c r="B23" s="39" t="s">
        <v>239</v>
      </c>
      <c r="C23" s="60">
        <v>664</v>
      </c>
      <c r="D23" s="60">
        <v>0</v>
      </c>
      <c r="E23" s="60"/>
      <c r="F23" s="60"/>
      <c r="G23" s="60"/>
      <c r="H23" s="60"/>
      <c r="I23" s="60">
        <v>664</v>
      </c>
    </row>
    <row r="24" spans="2:9" x14ac:dyDescent="0.25">
      <c r="B24" s="38" t="s">
        <v>103</v>
      </c>
      <c r="C24" s="42">
        <v>13505</v>
      </c>
      <c r="D24" s="42">
        <v>231</v>
      </c>
      <c r="E24" s="42">
        <v>244</v>
      </c>
      <c r="F24" s="42">
        <v>310</v>
      </c>
      <c r="G24" s="42">
        <v>180</v>
      </c>
      <c r="H24" s="42">
        <v>31</v>
      </c>
      <c r="I24" s="42">
        <v>14501</v>
      </c>
    </row>
    <row r="25" spans="2:9" x14ac:dyDescent="0.25">
      <c r="B25" s="39" t="s">
        <v>104</v>
      </c>
      <c r="C25" s="60">
        <v>10154</v>
      </c>
      <c r="D25" s="60">
        <v>223</v>
      </c>
      <c r="E25" s="60">
        <v>240</v>
      </c>
      <c r="F25" s="60">
        <v>309</v>
      </c>
      <c r="G25" s="60">
        <v>180</v>
      </c>
      <c r="H25" s="60">
        <v>31</v>
      </c>
      <c r="I25" s="60">
        <v>10495</v>
      </c>
    </row>
    <row r="26" spans="2:9" x14ac:dyDescent="0.25">
      <c r="B26" s="39" t="s">
        <v>105</v>
      </c>
      <c r="C26" s="60">
        <v>2422</v>
      </c>
      <c r="D26" s="60">
        <v>7</v>
      </c>
      <c r="E26" s="60">
        <v>3</v>
      </c>
      <c r="F26" s="60">
        <v>0</v>
      </c>
      <c r="G26" s="60">
        <v>0</v>
      </c>
      <c r="H26" s="60">
        <v>0</v>
      </c>
      <c r="I26" s="60">
        <v>2364</v>
      </c>
    </row>
    <row r="27" spans="2:9" x14ac:dyDescent="0.25">
      <c r="B27" s="39" t="s">
        <v>240</v>
      </c>
      <c r="C27" s="60">
        <v>929</v>
      </c>
      <c r="D27" s="60">
        <v>1</v>
      </c>
      <c r="E27" s="60">
        <v>1</v>
      </c>
      <c r="F27" s="60">
        <v>1</v>
      </c>
      <c r="G27" s="60" t="s">
        <v>174</v>
      </c>
      <c r="H27" s="60" t="s">
        <v>174</v>
      </c>
      <c r="I27" s="60">
        <v>890</v>
      </c>
    </row>
    <row r="28" spans="2:9" x14ac:dyDescent="0.25">
      <c r="B28" s="38" t="s">
        <v>106</v>
      </c>
      <c r="C28" s="42">
        <v>4174</v>
      </c>
      <c r="D28" s="42">
        <v>177</v>
      </c>
      <c r="E28" s="42">
        <v>104</v>
      </c>
      <c r="F28" s="42">
        <v>54</v>
      </c>
      <c r="G28" s="42">
        <v>99</v>
      </c>
      <c r="H28" s="42">
        <v>18</v>
      </c>
      <c r="I28" s="42">
        <v>4626</v>
      </c>
    </row>
    <row r="29" spans="2:9" x14ac:dyDescent="0.25">
      <c r="B29" s="39" t="s">
        <v>107</v>
      </c>
      <c r="C29" s="60">
        <v>1454</v>
      </c>
      <c r="D29" s="60">
        <v>8</v>
      </c>
      <c r="E29" s="60">
        <v>5</v>
      </c>
      <c r="F29" s="60">
        <v>0</v>
      </c>
      <c r="G29" s="60">
        <v>0</v>
      </c>
      <c r="H29" s="60">
        <v>0</v>
      </c>
      <c r="I29" s="60">
        <v>1467</v>
      </c>
    </row>
    <row r="30" spans="2:9" x14ac:dyDescent="0.25">
      <c r="B30" s="39" t="s">
        <v>108</v>
      </c>
      <c r="C30" s="60">
        <v>1724</v>
      </c>
      <c r="D30" s="60">
        <v>119</v>
      </c>
      <c r="E30" s="60">
        <v>11</v>
      </c>
      <c r="F30" s="60">
        <v>13</v>
      </c>
      <c r="G30" s="60">
        <v>1</v>
      </c>
      <c r="H30" s="60">
        <v>0</v>
      </c>
      <c r="I30" s="60">
        <v>1868</v>
      </c>
    </row>
    <row r="31" spans="2:9" x14ac:dyDescent="0.25">
      <c r="B31" s="39" t="s">
        <v>236</v>
      </c>
      <c r="C31" s="60">
        <v>996</v>
      </c>
      <c r="D31" s="60">
        <v>50</v>
      </c>
      <c r="E31" s="60">
        <v>88</v>
      </c>
      <c r="F31" s="60">
        <v>41</v>
      </c>
      <c r="G31" s="60">
        <v>98</v>
      </c>
      <c r="H31" s="60">
        <v>18</v>
      </c>
      <c r="I31" s="60">
        <v>1291</v>
      </c>
    </row>
    <row r="32" spans="2:9" x14ac:dyDescent="0.25">
      <c r="B32" s="38" t="s">
        <v>10</v>
      </c>
      <c r="C32" s="42">
        <v>9525</v>
      </c>
      <c r="D32" s="42">
        <v>559</v>
      </c>
      <c r="E32" s="42">
        <v>415</v>
      </c>
      <c r="F32" s="42">
        <v>342</v>
      </c>
      <c r="G32" s="42">
        <v>286</v>
      </c>
      <c r="H32" s="42">
        <v>75</v>
      </c>
      <c r="I32" s="42">
        <v>11202</v>
      </c>
    </row>
    <row r="33" spans="2:9" x14ac:dyDescent="0.25">
      <c r="B33" s="55" t="s">
        <v>122</v>
      </c>
      <c r="C33" s="61">
        <v>101526</v>
      </c>
      <c r="D33" s="61">
        <v>1657</v>
      </c>
      <c r="E33" s="61">
        <v>1308</v>
      </c>
      <c r="F33" s="61">
        <v>1374</v>
      </c>
      <c r="G33" s="61">
        <v>1048</v>
      </c>
      <c r="H33" s="61">
        <v>234</v>
      </c>
      <c r="I33" s="61">
        <v>107147</v>
      </c>
    </row>
  </sheetData>
  <mergeCells count="8">
    <mergeCell ref="B2:I2"/>
    <mergeCell ref="B9:B10"/>
    <mergeCell ref="C9:H9"/>
    <mergeCell ref="I9:I10"/>
    <mergeCell ref="B4:I4"/>
    <mergeCell ref="B5:I5"/>
    <mergeCell ref="B6:I6"/>
    <mergeCell ref="B7:I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32"/>
  <sheetViews>
    <sheetView showGridLines="0" workbookViewId="0">
      <selection activeCell="K31" sqref="K31"/>
    </sheetView>
  </sheetViews>
  <sheetFormatPr defaultColWidth="8.7109375" defaultRowHeight="15" x14ac:dyDescent="0.25"/>
  <cols>
    <col min="2" max="2" width="26.28515625" style="76" customWidth="1"/>
    <col min="3" max="9" width="8.7109375" style="76"/>
  </cols>
  <sheetData>
    <row r="3" spans="2:9" x14ac:dyDescent="0.25">
      <c r="B3" s="239" t="s">
        <v>128</v>
      </c>
      <c r="C3" s="239"/>
      <c r="D3" s="239"/>
      <c r="E3" s="239"/>
      <c r="F3" s="239"/>
      <c r="G3" s="239"/>
      <c r="H3" s="239"/>
      <c r="I3" s="239"/>
    </row>
    <row r="4" spans="2:9" x14ac:dyDescent="0.25">
      <c r="B4" s="239" t="s">
        <v>129</v>
      </c>
      <c r="C4" s="239"/>
      <c r="D4" s="239"/>
      <c r="E4" s="239"/>
      <c r="F4" s="239"/>
      <c r="G4" s="239"/>
      <c r="H4" s="239"/>
      <c r="I4" s="239"/>
    </row>
    <row r="5" spans="2:9" x14ac:dyDescent="0.25">
      <c r="B5" s="239" t="s">
        <v>90</v>
      </c>
      <c r="C5" s="239"/>
      <c r="D5" s="239"/>
      <c r="E5" s="239"/>
      <c r="F5" s="239"/>
      <c r="G5" s="239"/>
      <c r="H5" s="239"/>
      <c r="I5" s="239"/>
    </row>
    <row r="6" spans="2:9" x14ac:dyDescent="0.25">
      <c r="B6" s="240" t="s">
        <v>215</v>
      </c>
      <c r="C6" s="240"/>
      <c r="D6" s="240"/>
      <c r="E6" s="240"/>
      <c r="F6" s="240"/>
      <c r="G6" s="240"/>
      <c r="H6" s="240"/>
      <c r="I6" s="240"/>
    </row>
    <row r="7" spans="2:9" ht="4.5" customHeight="1" x14ac:dyDescent="0.25"/>
    <row r="8" spans="2:9" ht="15.75" x14ac:dyDescent="0.25">
      <c r="B8" s="234" t="s">
        <v>91</v>
      </c>
      <c r="C8" s="235" t="s">
        <v>310</v>
      </c>
      <c r="D8" s="236"/>
      <c r="E8" s="236"/>
      <c r="F8" s="236"/>
      <c r="G8" s="236"/>
      <c r="H8" s="237"/>
      <c r="I8" s="238" t="s">
        <v>2</v>
      </c>
    </row>
    <row r="9" spans="2:9" ht="17.25" x14ac:dyDescent="0.25">
      <c r="B9" s="234"/>
      <c r="C9" s="36" t="s">
        <v>232</v>
      </c>
      <c r="D9" s="37">
        <v>2016</v>
      </c>
      <c r="E9" s="37">
        <v>2017</v>
      </c>
      <c r="F9" s="37">
        <v>2018</v>
      </c>
      <c r="G9" s="37">
        <v>2019</v>
      </c>
      <c r="H9" s="37">
        <v>2020</v>
      </c>
      <c r="I9" s="238"/>
    </row>
    <row r="10" spans="2:9" x14ac:dyDescent="0.25">
      <c r="B10" s="38" t="s">
        <v>92</v>
      </c>
      <c r="C10" s="191">
        <v>0.59298110828753225</v>
      </c>
      <c r="D10" s="192">
        <v>0.3928786964393482</v>
      </c>
      <c r="E10" s="192">
        <v>0.39373088685015289</v>
      </c>
      <c r="F10" s="192">
        <v>0.45705967976710332</v>
      </c>
      <c r="G10" s="192">
        <v>0.44083969465648853</v>
      </c>
      <c r="H10" s="192">
        <v>0.47008547008547008</v>
      </c>
      <c r="I10" s="191">
        <v>0.58395475374952166</v>
      </c>
    </row>
    <row r="11" spans="2:9" x14ac:dyDescent="0.25">
      <c r="B11" s="39" t="s">
        <v>93</v>
      </c>
      <c r="C11" s="193">
        <v>0.23986959005574926</v>
      </c>
      <c r="D11" s="194">
        <v>0.29209414604707301</v>
      </c>
      <c r="E11" s="194">
        <v>0.29663608562691129</v>
      </c>
      <c r="F11" s="194">
        <v>0.37627365356622999</v>
      </c>
      <c r="G11" s="194">
        <v>0.2862595419847328</v>
      </c>
      <c r="H11" s="194">
        <v>0.47008547008547008</v>
      </c>
      <c r="I11" s="193">
        <v>0.2440758957320317</v>
      </c>
    </row>
    <row r="12" spans="2:9" x14ac:dyDescent="0.25">
      <c r="B12" s="39" t="s">
        <v>98</v>
      </c>
      <c r="C12" s="193">
        <v>0.13202529401335619</v>
      </c>
      <c r="D12" s="194">
        <v>3.0175015087507543E-3</v>
      </c>
      <c r="E12" s="194">
        <v>7.6452599388379206E-4</v>
      </c>
      <c r="F12" s="194">
        <v>0</v>
      </c>
      <c r="G12" s="194">
        <v>0</v>
      </c>
      <c r="H12" s="194">
        <v>0</v>
      </c>
      <c r="I12" s="193">
        <v>0.12515516066712087</v>
      </c>
    </row>
    <row r="13" spans="2:9" x14ac:dyDescent="0.25">
      <c r="B13" s="39" t="s">
        <v>95</v>
      </c>
      <c r="C13" s="193">
        <v>9.5049543959182872E-2</v>
      </c>
      <c r="D13" s="194">
        <v>8.1472540736270374E-2</v>
      </c>
      <c r="E13" s="194">
        <v>7.1865443425076447E-2</v>
      </c>
      <c r="F13" s="194">
        <v>6.1135371179039298E-2</v>
      </c>
      <c r="G13" s="194">
        <v>0.14503816793893129</v>
      </c>
      <c r="H13" s="194">
        <v>0</v>
      </c>
      <c r="I13" s="193">
        <v>9.4403016416698557E-2</v>
      </c>
    </row>
    <row r="14" spans="2:9" x14ac:dyDescent="0.25">
      <c r="B14" s="39" t="s">
        <v>97</v>
      </c>
      <c r="C14" s="193">
        <v>7.1282233122549887E-2</v>
      </c>
      <c r="D14" s="194">
        <v>6.0350030175015089E-4</v>
      </c>
      <c r="E14" s="194">
        <v>0</v>
      </c>
      <c r="F14" s="194">
        <v>0</v>
      </c>
      <c r="G14" s="194">
        <v>0</v>
      </c>
      <c r="H14" s="194">
        <v>0</v>
      </c>
      <c r="I14" s="193">
        <v>6.7552054653886723E-2</v>
      </c>
    </row>
    <row r="15" spans="2:9" x14ac:dyDescent="0.25">
      <c r="B15" s="39" t="s">
        <v>94</v>
      </c>
      <c r="C15" s="193">
        <v>3.2947225341291887E-2</v>
      </c>
      <c r="D15" s="194">
        <v>9.6560048280024142E-3</v>
      </c>
      <c r="E15" s="194">
        <v>1.5290519877675841E-3</v>
      </c>
      <c r="F15" s="194">
        <v>1.9650655021834062E-2</v>
      </c>
      <c r="G15" s="194">
        <v>9.5419847328244278E-3</v>
      </c>
      <c r="H15" s="194">
        <v>0</v>
      </c>
      <c r="I15" s="193">
        <v>3.1732106358554134E-2</v>
      </c>
    </row>
    <row r="16" spans="2:9" x14ac:dyDescent="0.25">
      <c r="B16" s="39" t="s">
        <v>238</v>
      </c>
      <c r="C16" s="193">
        <v>2.1807221795402162E-2</v>
      </c>
      <c r="D16" s="194">
        <v>6.0350030175015086E-3</v>
      </c>
      <c r="E16" s="194">
        <v>2.2935779816513763E-2</v>
      </c>
      <c r="F16" s="194">
        <v>0</v>
      </c>
      <c r="G16" s="194">
        <v>0</v>
      </c>
      <c r="H16" s="194">
        <v>0</v>
      </c>
      <c r="I16" s="193">
        <v>2.1036519921229714E-2</v>
      </c>
    </row>
    <row r="17" spans="2:9" x14ac:dyDescent="0.25">
      <c r="B17" s="38" t="s">
        <v>117</v>
      </c>
      <c r="C17" s="191">
        <v>0.1390678249906428</v>
      </c>
      <c r="D17" s="192">
        <v>2.3536511768255886E-2</v>
      </c>
      <c r="E17" s="192">
        <v>2.2935779816513763E-2</v>
      </c>
      <c r="F17" s="192">
        <v>2.9112081513828238E-2</v>
      </c>
      <c r="G17" s="192">
        <v>2.0038167938931296E-2</v>
      </c>
      <c r="H17" s="192">
        <v>0</v>
      </c>
      <c r="I17" s="191">
        <v>0.13298552455971702</v>
      </c>
    </row>
    <row r="18" spans="2:9" x14ac:dyDescent="0.25">
      <c r="B18" s="39" t="s">
        <v>120</v>
      </c>
      <c r="C18" s="193">
        <v>5.2646612690345332E-2</v>
      </c>
      <c r="D18" s="195">
        <v>6.0350030175015086E-3</v>
      </c>
      <c r="E18" s="195">
        <v>7.6452599388379206E-4</v>
      </c>
      <c r="F18" s="195">
        <v>0</v>
      </c>
      <c r="G18" s="195">
        <v>0</v>
      </c>
      <c r="H18" s="195">
        <v>0</v>
      </c>
      <c r="I18" s="193">
        <v>4.9987400487181165E-2</v>
      </c>
    </row>
    <row r="19" spans="2:9" x14ac:dyDescent="0.25">
      <c r="B19" s="39" t="s">
        <v>119</v>
      </c>
      <c r="C19" s="193">
        <v>3.8029667277347676E-2</v>
      </c>
      <c r="D19" s="195">
        <v>5.4315027157513579E-3</v>
      </c>
      <c r="E19" s="195">
        <v>2.2935779816513763E-3</v>
      </c>
      <c r="F19" s="195">
        <v>2.911208151382824E-3</v>
      </c>
      <c r="G19" s="195">
        <v>9.5419847328244271E-4</v>
      </c>
      <c r="H19" s="195">
        <v>0</v>
      </c>
      <c r="I19" s="193">
        <v>3.6193267193668513E-2</v>
      </c>
    </row>
    <row r="20" spans="2:9" x14ac:dyDescent="0.25">
      <c r="B20" s="39" t="s">
        <v>118</v>
      </c>
      <c r="C20" s="193">
        <v>3.113488170517897E-2</v>
      </c>
      <c r="D20" s="195">
        <v>9.6560048280024142E-3</v>
      </c>
      <c r="E20" s="195">
        <v>1.834862385321101E-2</v>
      </c>
      <c r="F20" s="195">
        <v>2.4745269286754003E-2</v>
      </c>
      <c r="G20" s="195">
        <v>1.8129770992366411E-2</v>
      </c>
      <c r="H20" s="195">
        <v>0</v>
      </c>
      <c r="I20" s="193">
        <v>3.0369492379627987E-2</v>
      </c>
    </row>
    <row r="21" spans="2:9" x14ac:dyDescent="0.25">
      <c r="B21" s="39" t="s">
        <v>121</v>
      </c>
      <c r="C21" s="193">
        <v>1.0716466717885073E-2</v>
      </c>
      <c r="D21" s="195">
        <v>2.4140012070006035E-3</v>
      </c>
      <c r="E21" s="195">
        <v>1.5290519877675841E-3</v>
      </c>
      <c r="F21" s="195">
        <v>1.455604075691412E-3</v>
      </c>
      <c r="G21" s="195">
        <v>9.5419847328244271E-4</v>
      </c>
      <c r="H21" s="195">
        <v>0</v>
      </c>
      <c r="I21" s="193">
        <v>1.0238270786862907E-2</v>
      </c>
    </row>
    <row r="22" spans="2:9" x14ac:dyDescent="0.25">
      <c r="B22" s="39" t="s">
        <v>239</v>
      </c>
      <c r="C22" s="193">
        <v>6.5401965998857434E-3</v>
      </c>
      <c r="D22" s="195">
        <v>0</v>
      </c>
      <c r="E22" s="195">
        <v>0</v>
      </c>
      <c r="F22" s="195">
        <v>0</v>
      </c>
      <c r="G22" s="195">
        <v>0</v>
      </c>
      <c r="H22" s="195">
        <v>0</v>
      </c>
      <c r="I22" s="193">
        <v>6.1970937123764546E-3</v>
      </c>
    </row>
    <row r="23" spans="2:9" x14ac:dyDescent="0.25">
      <c r="B23" s="38" t="s">
        <v>103</v>
      </c>
      <c r="C23" s="191">
        <v>0.13302011307448339</v>
      </c>
      <c r="D23" s="192">
        <v>0.13940856970428486</v>
      </c>
      <c r="E23" s="192">
        <v>0.18654434250764526</v>
      </c>
      <c r="F23" s="192">
        <v>0.22561863173216884</v>
      </c>
      <c r="G23" s="192">
        <v>0.1717557251908397</v>
      </c>
      <c r="H23" s="192">
        <v>0.13247863247863248</v>
      </c>
      <c r="I23" s="191">
        <v>0.13533743361923339</v>
      </c>
    </row>
    <row r="24" spans="2:9" x14ac:dyDescent="0.25">
      <c r="B24" s="39" t="s">
        <v>104</v>
      </c>
      <c r="C24" s="193">
        <v>0.10001378957114433</v>
      </c>
      <c r="D24" s="195">
        <v>0.13458056729028364</v>
      </c>
      <c r="E24" s="195">
        <v>0.1834862385321101</v>
      </c>
      <c r="F24" s="195">
        <v>0.22489082969432314</v>
      </c>
      <c r="G24" s="195">
        <v>0.1717557251908397</v>
      </c>
      <c r="H24" s="195">
        <v>0.13247863247863248</v>
      </c>
      <c r="I24" s="193">
        <v>9.7949545950889894E-2</v>
      </c>
    </row>
    <row r="25" spans="2:9" x14ac:dyDescent="0.25">
      <c r="B25" s="39" t="s">
        <v>105</v>
      </c>
      <c r="C25" s="193">
        <v>2.3855958079703723E-2</v>
      </c>
      <c r="D25" s="195">
        <v>4.2245021122510563E-3</v>
      </c>
      <c r="E25" s="195">
        <v>2.2935779816513763E-3</v>
      </c>
      <c r="F25" s="195">
        <v>0</v>
      </c>
      <c r="G25" s="195">
        <v>0</v>
      </c>
      <c r="H25" s="195">
        <v>0</v>
      </c>
      <c r="I25" s="193">
        <v>2.2063146891653524E-2</v>
      </c>
    </row>
    <row r="26" spans="2:9" x14ac:dyDescent="0.25">
      <c r="B26" s="39" t="s">
        <v>240</v>
      </c>
      <c r="C26" s="193">
        <v>9.1503654236353253E-3</v>
      </c>
      <c r="D26" s="195">
        <v>6.0350030175015089E-4</v>
      </c>
      <c r="E26" s="195">
        <v>7.6452599388379206E-4</v>
      </c>
      <c r="F26" s="195">
        <v>7.27802037845706E-4</v>
      </c>
      <c r="G26" s="195">
        <v>0</v>
      </c>
      <c r="H26" s="195">
        <v>0</v>
      </c>
      <c r="I26" s="193">
        <v>8.3063454879744644E-3</v>
      </c>
    </row>
    <row r="27" spans="2:9" x14ac:dyDescent="0.25">
      <c r="B27" s="38" t="s">
        <v>106</v>
      </c>
      <c r="C27" s="191">
        <v>4.1112621397474541E-2</v>
      </c>
      <c r="D27" s="192">
        <v>0.10681955340977671</v>
      </c>
      <c r="E27" s="192">
        <v>7.9510703363914373E-2</v>
      </c>
      <c r="F27" s="192">
        <v>3.9301310043668124E-2</v>
      </c>
      <c r="G27" s="192">
        <v>9.4465648854961837E-2</v>
      </c>
      <c r="H27" s="192">
        <v>7.6923076923076927E-2</v>
      </c>
      <c r="I27" s="191">
        <v>4.3174330592550422E-2</v>
      </c>
    </row>
    <row r="28" spans="2:9" x14ac:dyDescent="0.25">
      <c r="B28" s="39" t="s">
        <v>107</v>
      </c>
      <c r="C28" s="193">
        <v>1.4321454602761853E-2</v>
      </c>
      <c r="D28" s="195">
        <v>4.8280024140012071E-3</v>
      </c>
      <c r="E28" s="195">
        <v>3.8226299694189602E-3</v>
      </c>
      <c r="F28" s="195">
        <v>0</v>
      </c>
      <c r="G28" s="195">
        <v>0</v>
      </c>
      <c r="H28" s="195">
        <v>0</v>
      </c>
      <c r="I28" s="193">
        <v>1.369147059647027E-2</v>
      </c>
    </row>
    <row r="29" spans="2:9" x14ac:dyDescent="0.25">
      <c r="B29" s="39" t="s">
        <v>108</v>
      </c>
      <c r="C29" s="193">
        <v>1.6980871894884068E-2</v>
      </c>
      <c r="D29" s="195">
        <v>7.1816535908267948E-2</v>
      </c>
      <c r="E29" s="195">
        <v>8.4097859327217118E-3</v>
      </c>
      <c r="F29" s="195">
        <v>9.4614264919941782E-3</v>
      </c>
      <c r="G29" s="195">
        <v>9.5419847328244271E-4</v>
      </c>
      <c r="H29" s="195">
        <v>0</v>
      </c>
      <c r="I29" s="193">
        <v>1.7433992552287978E-2</v>
      </c>
    </row>
    <row r="30" spans="2:9" x14ac:dyDescent="0.25">
      <c r="B30" s="39" t="s">
        <v>236</v>
      </c>
      <c r="C30" s="193">
        <v>9.8102948998286151E-3</v>
      </c>
      <c r="D30" s="195">
        <v>3.0175015087507542E-2</v>
      </c>
      <c r="E30" s="195">
        <v>6.7278287461773695E-2</v>
      </c>
      <c r="F30" s="195">
        <v>2.9839883551673944E-2</v>
      </c>
      <c r="G30" s="195">
        <v>9.3511450381679392E-2</v>
      </c>
      <c r="H30" s="195">
        <v>7.6923076923076927E-2</v>
      </c>
      <c r="I30" s="193">
        <v>1.2048867443792173E-2</v>
      </c>
    </row>
    <row r="31" spans="2:9" x14ac:dyDescent="0.25">
      <c r="B31" s="38" t="s">
        <v>10</v>
      </c>
      <c r="C31" s="191">
        <v>9.3818332249867034E-2</v>
      </c>
      <c r="D31" s="192">
        <v>0.33735666867833436</v>
      </c>
      <c r="E31" s="192">
        <v>0.31727828746177372</v>
      </c>
      <c r="F31" s="192">
        <v>0.24890829694323144</v>
      </c>
      <c r="G31" s="192">
        <v>0.27290076335877861</v>
      </c>
      <c r="H31" s="192">
        <v>0.32051282051282054</v>
      </c>
      <c r="I31" s="191">
        <v>0.10454795747897748</v>
      </c>
    </row>
    <row r="32" spans="2:9" x14ac:dyDescent="0.25">
      <c r="B32" s="196"/>
      <c r="C32" s="197">
        <v>1</v>
      </c>
      <c r="D32" s="198">
        <v>1</v>
      </c>
      <c r="E32" s="198">
        <v>1</v>
      </c>
      <c r="F32" s="198">
        <v>1</v>
      </c>
      <c r="G32" s="198">
        <v>1</v>
      </c>
      <c r="H32" s="198">
        <v>1</v>
      </c>
      <c r="I32" s="197">
        <v>1</v>
      </c>
    </row>
  </sheetData>
  <mergeCells count="7">
    <mergeCell ref="B8:B9"/>
    <mergeCell ref="C8:H8"/>
    <mergeCell ref="I8:I9"/>
    <mergeCell ref="B3:I3"/>
    <mergeCell ref="B4:I4"/>
    <mergeCell ref="B5:I5"/>
    <mergeCell ref="B6:I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49"/>
  <sheetViews>
    <sheetView showGridLines="0" workbookViewId="0">
      <selection activeCell="K7" sqref="K7"/>
    </sheetView>
  </sheetViews>
  <sheetFormatPr defaultColWidth="8.7109375" defaultRowHeight="15" x14ac:dyDescent="0.25"/>
  <cols>
    <col min="2" max="2" width="23.7109375" style="76" bestFit="1" customWidth="1"/>
    <col min="3" max="3" width="12.140625" style="76" customWidth="1"/>
    <col min="4" max="8" width="9.28515625" style="76" bestFit="1" customWidth="1"/>
    <col min="9" max="9" width="10" style="76" customWidth="1"/>
    <col min="10" max="10" width="10" bestFit="1" customWidth="1"/>
  </cols>
  <sheetData>
    <row r="2" spans="2:10" ht="92.25" customHeight="1" x14ac:dyDescent="0.25">
      <c r="B2" s="211" t="s">
        <v>241</v>
      </c>
      <c r="C2" s="211"/>
      <c r="D2" s="211"/>
      <c r="E2" s="211"/>
      <c r="F2" s="211"/>
      <c r="G2" s="211"/>
      <c r="H2" s="211"/>
      <c r="I2" s="211"/>
      <c r="J2" s="211"/>
    </row>
    <row r="3" spans="2:10" ht="5.25" customHeight="1" x14ac:dyDescent="0.25"/>
    <row r="4" spans="2:10" x14ac:dyDescent="0.25">
      <c r="B4" s="204" t="s">
        <v>130</v>
      </c>
      <c r="C4" s="204"/>
      <c r="D4" s="204"/>
      <c r="E4" s="204"/>
      <c r="F4" s="204"/>
      <c r="G4" s="204"/>
      <c r="H4" s="204"/>
      <c r="I4" s="204"/>
      <c r="J4" s="204"/>
    </row>
    <row r="5" spans="2:10" x14ac:dyDescent="0.25">
      <c r="B5" s="204" t="s">
        <v>131</v>
      </c>
      <c r="C5" s="204"/>
      <c r="D5" s="204"/>
      <c r="E5" s="204"/>
      <c r="F5" s="204"/>
      <c r="G5" s="204"/>
      <c r="H5" s="204"/>
      <c r="I5" s="204"/>
      <c r="J5" s="204"/>
    </row>
    <row r="6" spans="2:10" x14ac:dyDescent="0.25">
      <c r="B6" s="204" t="s">
        <v>125</v>
      </c>
      <c r="C6" s="204"/>
      <c r="D6" s="204"/>
      <c r="E6" s="204"/>
      <c r="F6" s="204"/>
      <c r="G6" s="204"/>
      <c r="H6" s="204"/>
      <c r="I6" s="204"/>
      <c r="J6" s="204"/>
    </row>
    <row r="7" spans="2:10" x14ac:dyDescent="0.25">
      <c r="B7" s="205" t="s">
        <v>223</v>
      </c>
      <c r="C7" s="205"/>
      <c r="D7" s="205"/>
      <c r="E7" s="205"/>
      <c r="F7" s="205"/>
      <c r="G7" s="205"/>
      <c r="H7" s="205"/>
      <c r="I7" s="205"/>
      <c r="J7" s="205"/>
    </row>
    <row r="8" spans="2:10" ht="3.75" customHeight="1" x14ac:dyDescent="0.25">
      <c r="J8" s="76"/>
    </row>
    <row r="9" spans="2:10" ht="17.25" x14ac:dyDescent="0.25">
      <c r="B9" s="228" t="s">
        <v>91</v>
      </c>
      <c r="C9" s="229" t="s">
        <v>243</v>
      </c>
      <c r="D9" s="230"/>
      <c r="E9" s="230"/>
      <c r="F9" s="230"/>
      <c r="G9" s="230"/>
      <c r="H9" s="230"/>
      <c r="I9" s="231"/>
      <c r="J9" s="76"/>
    </row>
    <row r="10" spans="2:10" ht="17.25" x14ac:dyDescent="0.25">
      <c r="B10" s="228"/>
      <c r="C10" s="36" t="s">
        <v>232</v>
      </c>
      <c r="D10" s="37">
        <v>2016</v>
      </c>
      <c r="E10" s="37">
        <v>2017</v>
      </c>
      <c r="F10" s="37">
        <v>2018</v>
      </c>
      <c r="G10" s="37">
        <v>2019</v>
      </c>
      <c r="H10" s="37">
        <v>2020</v>
      </c>
      <c r="I10" s="129" t="s">
        <v>2</v>
      </c>
      <c r="J10" s="76"/>
    </row>
    <row r="11" spans="2:10" x14ac:dyDescent="0.25">
      <c r="B11" s="38" t="s">
        <v>92</v>
      </c>
      <c r="C11" s="43">
        <v>262366</v>
      </c>
      <c r="D11" s="43">
        <v>6563</v>
      </c>
      <c r="E11" s="43">
        <v>6578</v>
      </c>
      <c r="F11" s="43">
        <v>5047</v>
      </c>
      <c r="G11" s="43">
        <v>4018</v>
      </c>
      <c r="H11" s="43">
        <v>1782</v>
      </c>
      <c r="I11" s="43">
        <v>286354</v>
      </c>
      <c r="J11" s="76"/>
    </row>
    <row r="12" spans="2:10" x14ac:dyDescent="0.25">
      <c r="B12" s="39" t="s">
        <v>93</v>
      </c>
      <c r="C12" s="130">
        <v>85860</v>
      </c>
      <c r="D12" s="130">
        <v>2366</v>
      </c>
      <c r="E12" s="130">
        <v>2279</v>
      </c>
      <c r="F12" s="130">
        <v>1790</v>
      </c>
      <c r="G12" s="130">
        <v>1971</v>
      </c>
      <c r="H12" s="130">
        <v>1073</v>
      </c>
      <c r="I12" s="130">
        <v>95339</v>
      </c>
      <c r="J12" s="76"/>
    </row>
    <row r="13" spans="2:10" x14ac:dyDescent="0.25">
      <c r="B13" s="39" t="s">
        <v>94</v>
      </c>
      <c r="C13" s="130">
        <v>52005</v>
      </c>
      <c r="D13" s="130">
        <v>1426</v>
      </c>
      <c r="E13" s="130">
        <v>981</v>
      </c>
      <c r="F13" s="130">
        <v>1305</v>
      </c>
      <c r="G13" s="130">
        <v>740</v>
      </c>
      <c r="H13" s="130" t="s">
        <v>174</v>
      </c>
      <c r="I13" s="130">
        <v>56457</v>
      </c>
      <c r="J13" s="76"/>
    </row>
    <row r="14" spans="2:10" x14ac:dyDescent="0.25">
      <c r="B14" s="39" t="s">
        <v>97</v>
      </c>
      <c r="C14" s="130">
        <v>52680</v>
      </c>
      <c r="D14" s="130">
        <v>82</v>
      </c>
      <c r="E14" s="130">
        <v>118</v>
      </c>
      <c r="F14" s="130">
        <v>27</v>
      </c>
      <c r="G14" s="130">
        <v>58</v>
      </c>
      <c r="H14" s="130" t="s">
        <v>174</v>
      </c>
      <c r="I14" s="130">
        <v>52965</v>
      </c>
      <c r="J14" s="76"/>
    </row>
    <row r="15" spans="2:10" x14ac:dyDescent="0.25">
      <c r="B15" s="39" t="s">
        <v>95</v>
      </c>
      <c r="C15" s="130">
        <v>22986</v>
      </c>
      <c r="D15" s="130">
        <v>974</v>
      </c>
      <c r="E15" s="130">
        <v>890</v>
      </c>
      <c r="F15" s="130">
        <v>941</v>
      </c>
      <c r="G15" s="130">
        <v>368</v>
      </c>
      <c r="H15" s="130">
        <v>208</v>
      </c>
      <c r="I15" s="130">
        <v>26367</v>
      </c>
      <c r="J15" s="76"/>
    </row>
    <row r="16" spans="2:10" x14ac:dyDescent="0.25">
      <c r="B16" s="39" t="s">
        <v>100</v>
      </c>
      <c r="C16" s="130">
        <v>22548</v>
      </c>
      <c r="D16" s="130">
        <v>716</v>
      </c>
      <c r="E16" s="130">
        <v>978</v>
      </c>
      <c r="F16" s="130">
        <v>328</v>
      </c>
      <c r="G16" s="130">
        <v>181</v>
      </c>
      <c r="H16" s="130">
        <v>166</v>
      </c>
      <c r="I16" s="130">
        <v>24917</v>
      </c>
      <c r="J16" s="76"/>
    </row>
    <row r="17" spans="2:10" x14ac:dyDescent="0.25">
      <c r="B17" s="39" t="s">
        <v>102</v>
      </c>
      <c r="C17" s="130">
        <v>5863</v>
      </c>
      <c r="D17" s="130">
        <v>530</v>
      </c>
      <c r="E17" s="130">
        <v>469</v>
      </c>
      <c r="F17" s="130">
        <v>297</v>
      </c>
      <c r="G17" s="130">
        <v>352</v>
      </c>
      <c r="H17" s="130">
        <v>92</v>
      </c>
      <c r="I17" s="130">
        <v>7603</v>
      </c>
      <c r="J17" s="76"/>
    </row>
    <row r="18" spans="2:10" x14ac:dyDescent="0.25">
      <c r="B18" s="39" t="s">
        <v>98</v>
      </c>
      <c r="C18" s="130">
        <v>6608</v>
      </c>
      <c r="D18" s="130" t="s">
        <v>174</v>
      </c>
      <c r="E18" s="130" t="s">
        <v>174</v>
      </c>
      <c r="F18" s="130" t="s">
        <v>174</v>
      </c>
      <c r="G18" s="130" t="s">
        <v>174</v>
      </c>
      <c r="H18" s="130" t="s">
        <v>174</v>
      </c>
      <c r="I18" s="130">
        <v>6608</v>
      </c>
      <c r="J18" s="76"/>
    </row>
    <row r="19" spans="2:10" x14ac:dyDescent="0.25">
      <c r="B19" s="39" t="s">
        <v>96</v>
      </c>
      <c r="C19" s="130">
        <v>4988</v>
      </c>
      <c r="D19" s="130">
        <v>340</v>
      </c>
      <c r="E19" s="130">
        <v>659</v>
      </c>
      <c r="F19" s="130">
        <v>333</v>
      </c>
      <c r="G19" s="130">
        <v>277</v>
      </c>
      <c r="H19" s="130">
        <v>238</v>
      </c>
      <c r="I19" s="130">
        <v>6835</v>
      </c>
      <c r="J19" s="76"/>
    </row>
    <row r="20" spans="2:10" x14ac:dyDescent="0.25">
      <c r="B20" s="39" t="s">
        <v>101</v>
      </c>
      <c r="C20" s="130">
        <v>1251</v>
      </c>
      <c r="D20" s="130">
        <v>11</v>
      </c>
      <c r="E20" s="130">
        <v>4</v>
      </c>
      <c r="F20" s="130">
        <v>2</v>
      </c>
      <c r="G20" s="130">
        <v>0</v>
      </c>
      <c r="H20" s="130">
        <v>1</v>
      </c>
      <c r="I20" s="130">
        <v>1269</v>
      </c>
      <c r="J20" s="76"/>
    </row>
    <row r="21" spans="2:10" x14ac:dyDescent="0.25">
      <c r="B21" s="39" t="s">
        <v>99</v>
      </c>
      <c r="C21" s="130">
        <v>516</v>
      </c>
      <c r="D21" s="130">
        <v>61</v>
      </c>
      <c r="E21" s="130">
        <v>200</v>
      </c>
      <c r="F21" s="130">
        <v>24</v>
      </c>
      <c r="G21" s="130">
        <v>51</v>
      </c>
      <c r="H21" s="130" t="s">
        <v>174</v>
      </c>
      <c r="I21" s="130">
        <v>852</v>
      </c>
      <c r="J21" s="76"/>
    </row>
    <row r="22" spans="2:10" x14ac:dyDescent="0.25">
      <c r="B22" s="39" t="s">
        <v>238</v>
      </c>
      <c r="C22" s="130">
        <v>7061</v>
      </c>
      <c r="D22" s="130">
        <v>57</v>
      </c>
      <c r="E22" s="130" t="s">
        <v>174</v>
      </c>
      <c r="F22" s="130" t="s">
        <v>174</v>
      </c>
      <c r="G22" s="130">
        <v>20</v>
      </c>
      <c r="H22" s="130">
        <v>4</v>
      </c>
      <c r="I22" s="130">
        <v>7142</v>
      </c>
      <c r="J22" s="76"/>
    </row>
    <row r="23" spans="2:10" x14ac:dyDescent="0.25">
      <c r="B23" s="38" t="s">
        <v>117</v>
      </c>
      <c r="C23" s="43">
        <v>88717</v>
      </c>
      <c r="D23" s="43">
        <v>2828</v>
      </c>
      <c r="E23" s="43">
        <v>2452</v>
      </c>
      <c r="F23" s="43">
        <v>1460</v>
      </c>
      <c r="G23" s="43">
        <v>911</v>
      </c>
      <c r="H23" s="43">
        <v>94</v>
      </c>
      <c r="I23" s="43">
        <v>96462</v>
      </c>
      <c r="J23" s="76"/>
    </row>
    <row r="24" spans="2:10" x14ac:dyDescent="0.25">
      <c r="B24" s="39" t="s">
        <v>119</v>
      </c>
      <c r="C24" s="130">
        <v>45541</v>
      </c>
      <c r="D24" s="130">
        <v>1384</v>
      </c>
      <c r="E24" s="130">
        <v>1169</v>
      </c>
      <c r="F24" s="130">
        <v>290</v>
      </c>
      <c r="G24" s="130">
        <v>59</v>
      </c>
      <c r="H24" s="130">
        <v>0</v>
      </c>
      <c r="I24" s="130">
        <v>48443</v>
      </c>
      <c r="J24" s="76"/>
    </row>
    <row r="25" spans="2:10" x14ac:dyDescent="0.25">
      <c r="B25" s="39" t="s">
        <v>5</v>
      </c>
      <c r="C25" s="130">
        <v>19667</v>
      </c>
      <c r="D25" s="130">
        <v>622</v>
      </c>
      <c r="E25" s="130">
        <v>510</v>
      </c>
      <c r="F25" s="130">
        <v>374</v>
      </c>
      <c r="G25" s="130">
        <v>138</v>
      </c>
      <c r="H25" s="130">
        <v>1</v>
      </c>
      <c r="I25" s="130">
        <v>21312</v>
      </c>
      <c r="J25" s="76"/>
    </row>
    <row r="26" spans="2:10" x14ac:dyDescent="0.25">
      <c r="B26" s="39" t="s">
        <v>118</v>
      </c>
      <c r="C26" s="130">
        <v>17692</v>
      </c>
      <c r="D26" s="130">
        <v>736</v>
      </c>
      <c r="E26" s="130">
        <v>689</v>
      </c>
      <c r="F26" s="130">
        <v>758</v>
      </c>
      <c r="G26" s="130">
        <v>662</v>
      </c>
      <c r="H26" s="130">
        <v>93</v>
      </c>
      <c r="I26" s="130">
        <v>20630</v>
      </c>
      <c r="J26" s="76"/>
    </row>
    <row r="27" spans="2:10" x14ac:dyDescent="0.25">
      <c r="B27" s="39" t="s">
        <v>120</v>
      </c>
      <c r="C27" s="130">
        <v>1681</v>
      </c>
      <c r="D27" s="131">
        <v>30</v>
      </c>
      <c r="E27" s="131">
        <v>24</v>
      </c>
      <c r="F27" s="131">
        <v>14</v>
      </c>
      <c r="G27" s="131">
        <v>4</v>
      </c>
      <c r="H27" s="131">
        <v>0</v>
      </c>
      <c r="I27" s="130">
        <v>1753</v>
      </c>
      <c r="J27" s="76"/>
    </row>
    <row r="28" spans="2:10" x14ac:dyDescent="0.25">
      <c r="B28" s="39" t="s">
        <v>239</v>
      </c>
      <c r="C28" s="130">
        <v>4136</v>
      </c>
      <c r="D28" s="130">
        <v>56</v>
      </c>
      <c r="E28" s="130">
        <v>60</v>
      </c>
      <c r="F28" s="130">
        <v>24</v>
      </c>
      <c r="G28" s="130">
        <v>48</v>
      </c>
      <c r="H28" s="130" t="s">
        <v>174</v>
      </c>
      <c r="I28" s="130">
        <v>4324</v>
      </c>
      <c r="J28" s="76"/>
    </row>
    <row r="29" spans="2:10" x14ac:dyDescent="0.25">
      <c r="B29" s="65" t="s">
        <v>103</v>
      </c>
      <c r="C29" s="43">
        <v>58278</v>
      </c>
      <c r="D29" s="43">
        <v>4302</v>
      </c>
      <c r="E29" s="43">
        <v>4463</v>
      </c>
      <c r="F29" s="43">
        <v>3083</v>
      </c>
      <c r="G29" s="43">
        <v>2593</v>
      </c>
      <c r="H29" s="43">
        <v>1357</v>
      </c>
      <c r="I29" s="43">
        <v>74076</v>
      </c>
      <c r="J29" s="76"/>
    </row>
    <row r="30" spans="2:10" x14ac:dyDescent="0.25">
      <c r="B30" s="39" t="s">
        <v>104</v>
      </c>
      <c r="C30" s="130">
        <v>35853</v>
      </c>
      <c r="D30" s="130">
        <v>3398</v>
      </c>
      <c r="E30" s="130">
        <v>3050</v>
      </c>
      <c r="F30" s="130">
        <v>2074</v>
      </c>
      <c r="G30" s="130">
        <v>2009</v>
      </c>
      <c r="H30" s="130">
        <v>921</v>
      </c>
      <c r="I30" s="130">
        <v>47305</v>
      </c>
      <c r="J30" s="76"/>
    </row>
    <row r="31" spans="2:10" x14ac:dyDescent="0.25">
      <c r="B31" s="39" t="s">
        <v>105</v>
      </c>
      <c r="C31" s="130">
        <v>20436</v>
      </c>
      <c r="D31" s="130">
        <v>888</v>
      </c>
      <c r="E31" s="130">
        <v>1413</v>
      </c>
      <c r="F31" s="130">
        <v>1009</v>
      </c>
      <c r="G31" s="130">
        <v>571</v>
      </c>
      <c r="H31" s="130">
        <v>385</v>
      </c>
      <c r="I31" s="130">
        <v>24702</v>
      </c>
      <c r="J31" s="76"/>
    </row>
    <row r="32" spans="2:10" x14ac:dyDescent="0.25">
      <c r="B32" s="39" t="s">
        <v>240</v>
      </c>
      <c r="C32" s="130">
        <v>1989</v>
      </c>
      <c r="D32" s="130">
        <v>16</v>
      </c>
      <c r="E32" s="130" t="s">
        <v>174</v>
      </c>
      <c r="F32" s="130" t="s">
        <v>174</v>
      </c>
      <c r="G32" s="130">
        <v>13</v>
      </c>
      <c r="H32" s="130">
        <v>51</v>
      </c>
      <c r="I32" s="130">
        <v>2069</v>
      </c>
      <c r="J32" s="76"/>
    </row>
    <row r="33" spans="2:10" x14ac:dyDescent="0.25">
      <c r="B33" s="38" t="s">
        <v>106</v>
      </c>
      <c r="C33" s="43">
        <v>16720</v>
      </c>
      <c r="D33" s="43">
        <v>1741</v>
      </c>
      <c r="E33" s="43">
        <v>1144</v>
      </c>
      <c r="F33" s="43">
        <v>1571</v>
      </c>
      <c r="G33" s="43">
        <v>1391</v>
      </c>
      <c r="H33" s="43">
        <v>399</v>
      </c>
      <c r="I33" s="43">
        <v>22966</v>
      </c>
      <c r="J33" s="76"/>
    </row>
    <row r="34" spans="2:10" x14ac:dyDescent="0.25">
      <c r="B34" s="39" t="s">
        <v>108</v>
      </c>
      <c r="C34" s="130">
        <v>3471</v>
      </c>
      <c r="D34" s="130">
        <v>442</v>
      </c>
      <c r="E34" s="130">
        <v>434</v>
      </c>
      <c r="F34" s="130">
        <v>447</v>
      </c>
      <c r="G34" s="130">
        <v>235</v>
      </c>
      <c r="H34" s="130">
        <v>17</v>
      </c>
      <c r="I34" s="130">
        <v>5046</v>
      </c>
      <c r="J34" s="76"/>
    </row>
    <row r="35" spans="2:10" x14ac:dyDescent="0.25">
      <c r="B35" s="39" t="s">
        <v>111</v>
      </c>
      <c r="C35" s="130">
        <v>3893</v>
      </c>
      <c r="D35" s="130">
        <v>120</v>
      </c>
      <c r="E35" s="130">
        <v>159</v>
      </c>
      <c r="F35" s="130">
        <v>41</v>
      </c>
      <c r="G35" s="130">
        <v>173</v>
      </c>
      <c r="H35" s="130">
        <v>133</v>
      </c>
      <c r="I35" s="130">
        <v>4519</v>
      </c>
      <c r="J35" s="76"/>
    </row>
    <row r="36" spans="2:10" x14ac:dyDescent="0.25">
      <c r="B36" s="39" t="s">
        <v>116</v>
      </c>
      <c r="C36" s="130">
        <v>1284</v>
      </c>
      <c r="D36" s="130">
        <v>157</v>
      </c>
      <c r="E36" s="130">
        <v>132</v>
      </c>
      <c r="F36" s="130">
        <v>59</v>
      </c>
      <c r="G36" s="130">
        <v>131</v>
      </c>
      <c r="H36" s="130" t="s">
        <v>174</v>
      </c>
      <c r="I36" s="130">
        <v>1763</v>
      </c>
      <c r="J36" s="76"/>
    </row>
    <row r="37" spans="2:10" x14ac:dyDescent="0.25">
      <c r="B37" s="39" t="s">
        <v>107</v>
      </c>
      <c r="C37" s="130">
        <v>1467</v>
      </c>
      <c r="D37" s="130">
        <v>198</v>
      </c>
      <c r="E37" s="130">
        <v>13</v>
      </c>
      <c r="F37" s="130">
        <v>2</v>
      </c>
      <c r="G37" s="130">
        <v>38</v>
      </c>
      <c r="H37" s="130" t="s">
        <v>174</v>
      </c>
      <c r="I37" s="130">
        <v>1718</v>
      </c>
      <c r="J37" s="76"/>
    </row>
    <row r="38" spans="2:10" x14ac:dyDescent="0.25">
      <c r="B38" s="39" t="s">
        <v>114</v>
      </c>
      <c r="C38" s="130">
        <v>940</v>
      </c>
      <c r="D38" s="130">
        <v>240</v>
      </c>
      <c r="E38" s="130">
        <v>95</v>
      </c>
      <c r="F38" s="130">
        <v>173</v>
      </c>
      <c r="G38" s="130">
        <v>87</v>
      </c>
      <c r="H38" s="130" t="s">
        <v>174</v>
      </c>
      <c r="I38" s="130">
        <v>1535</v>
      </c>
      <c r="J38" s="76"/>
    </row>
    <row r="39" spans="2:10" x14ac:dyDescent="0.25">
      <c r="B39" s="39" t="s">
        <v>236</v>
      </c>
      <c r="C39" s="130">
        <v>5665</v>
      </c>
      <c r="D39" s="130">
        <v>584</v>
      </c>
      <c r="E39" s="130">
        <v>311</v>
      </c>
      <c r="F39" s="130">
        <v>849</v>
      </c>
      <c r="G39" s="130">
        <v>727</v>
      </c>
      <c r="H39" s="130">
        <v>249</v>
      </c>
      <c r="I39" s="130">
        <v>8385</v>
      </c>
      <c r="J39" s="76"/>
    </row>
    <row r="40" spans="2:10" x14ac:dyDescent="0.25">
      <c r="B40" s="38" t="s">
        <v>10</v>
      </c>
      <c r="C40" s="132">
        <v>6235</v>
      </c>
      <c r="D40" s="132">
        <v>134</v>
      </c>
      <c r="E40" s="132">
        <v>292</v>
      </c>
      <c r="F40" s="132">
        <v>273</v>
      </c>
      <c r="G40" s="132">
        <v>278</v>
      </c>
      <c r="H40" s="132">
        <v>87</v>
      </c>
      <c r="I40" s="43">
        <v>7299</v>
      </c>
      <c r="J40" s="76"/>
    </row>
    <row r="41" spans="2:10" x14ac:dyDescent="0.25">
      <c r="B41" s="55" t="s">
        <v>122</v>
      </c>
      <c r="C41" s="64">
        <v>432316</v>
      </c>
      <c r="D41" s="64">
        <v>15568</v>
      </c>
      <c r="E41" s="64">
        <v>14929</v>
      </c>
      <c r="F41" s="64">
        <v>11434</v>
      </c>
      <c r="G41" s="64">
        <v>9191</v>
      </c>
      <c r="H41" s="64">
        <v>3719</v>
      </c>
      <c r="I41" s="64">
        <v>487157</v>
      </c>
      <c r="J41" s="76"/>
    </row>
    <row r="42" spans="2:10" x14ac:dyDescent="0.25">
      <c r="B42" s="174"/>
    </row>
    <row r="43" spans="2:10" x14ac:dyDescent="0.25">
      <c r="B43" s="174"/>
    </row>
    <row r="44" spans="2:10" x14ac:dyDescent="0.25">
      <c r="B44" s="174"/>
    </row>
    <row r="45" spans="2:10" x14ac:dyDescent="0.25">
      <c r="B45" s="174"/>
    </row>
    <row r="46" spans="2:10" x14ac:dyDescent="0.25">
      <c r="B46" s="174"/>
    </row>
    <row r="47" spans="2:10" x14ac:dyDescent="0.25">
      <c r="B47" s="174"/>
    </row>
    <row r="48" spans="2:10" x14ac:dyDescent="0.25">
      <c r="B48" s="174"/>
    </row>
    <row r="49" spans="2:2" x14ac:dyDescent="0.25">
      <c r="B49" s="174"/>
    </row>
  </sheetData>
  <mergeCells count="7">
    <mergeCell ref="B2:J2"/>
    <mergeCell ref="B9:B10"/>
    <mergeCell ref="C9:I9"/>
    <mergeCell ref="B4:J4"/>
    <mergeCell ref="B5:J5"/>
    <mergeCell ref="B6:J6"/>
    <mergeCell ref="B7:J7"/>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J47"/>
  <sheetViews>
    <sheetView showGridLines="0" workbookViewId="0">
      <selection activeCell="N22" sqref="N22"/>
    </sheetView>
  </sheetViews>
  <sheetFormatPr defaultColWidth="8.7109375" defaultRowHeight="15" x14ac:dyDescent="0.25"/>
  <cols>
    <col min="2" max="2" width="23.7109375" bestFit="1" customWidth="1"/>
  </cols>
  <sheetData>
    <row r="1" spans="2:10" x14ac:dyDescent="0.25">
      <c r="B1" s="76"/>
      <c r="C1" s="76"/>
      <c r="D1" s="76"/>
      <c r="E1" s="76"/>
      <c r="F1" s="76"/>
      <c r="G1" s="76"/>
      <c r="H1" s="76"/>
      <c r="I1" s="76"/>
      <c r="J1" s="76"/>
    </row>
    <row r="2" spans="2:10" x14ac:dyDescent="0.25">
      <c r="B2" s="204" t="s">
        <v>132</v>
      </c>
      <c r="C2" s="204"/>
      <c r="D2" s="204"/>
      <c r="E2" s="204"/>
      <c r="F2" s="204"/>
      <c r="G2" s="204"/>
      <c r="H2" s="204"/>
      <c r="I2" s="204"/>
      <c r="J2" s="204"/>
    </row>
    <row r="3" spans="2:10" x14ac:dyDescent="0.25">
      <c r="B3" s="204" t="s">
        <v>133</v>
      </c>
      <c r="C3" s="204"/>
      <c r="D3" s="204"/>
      <c r="E3" s="204"/>
      <c r="F3" s="204"/>
      <c r="G3" s="204"/>
      <c r="H3" s="204"/>
      <c r="I3" s="204"/>
      <c r="J3" s="204"/>
    </row>
    <row r="4" spans="2:10" x14ac:dyDescent="0.25">
      <c r="B4" s="204" t="s">
        <v>125</v>
      </c>
      <c r="C4" s="204"/>
      <c r="D4" s="204"/>
      <c r="E4" s="204"/>
      <c r="F4" s="204"/>
      <c r="G4" s="204"/>
      <c r="H4" s="204"/>
      <c r="I4" s="204"/>
      <c r="J4" s="204"/>
    </row>
    <row r="5" spans="2:10" x14ac:dyDescent="0.25">
      <c r="B5" s="205" t="s">
        <v>215</v>
      </c>
      <c r="C5" s="205"/>
      <c r="D5" s="205"/>
      <c r="E5" s="205"/>
      <c r="F5" s="205"/>
      <c r="G5" s="205"/>
      <c r="H5" s="205"/>
      <c r="I5" s="205"/>
      <c r="J5" s="205"/>
    </row>
    <row r="6" spans="2:10" ht="6" customHeight="1" x14ac:dyDescent="0.25">
      <c r="B6" s="76"/>
      <c r="C6" s="76"/>
      <c r="D6" s="76"/>
      <c r="E6" s="76"/>
      <c r="F6" s="76"/>
      <c r="G6" s="76"/>
      <c r="H6" s="76"/>
      <c r="I6" s="76"/>
      <c r="J6" s="76"/>
    </row>
    <row r="7" spans="2:10" ht="17.25" x14ac:dyDescent="0.25">
      <c r="B7" s="228" t="s">
        <v>91</v>
      </c>
      <c r="C7" s="229" t="s">
        <v>243</v>
      </c>
      <c r="D7" s="230"/>
      <c r="E7" s="230"/>
      <c r="F7" s="230"/>
      <c r="G7" s="230"/>
      <c r="H7" s="231"/>
      <c r="I7" s="233" t="s">
        <v>2</v>
      </c>
      <c r="J7" s="76"/>
    </row>
    <row r="8" spans="2:10" ht="17.25" x14ac:dyDescent="0.25">
      <c r="B8" s="228"/>
      <c r="C8" s="36" t="s">
        <v>232</v>
      </c>
      <c r="D8" s="37">
        <v>2016</v>
      </c>
      <c r="E8" s="37">
        <v>2017</v>
      </c>
      <c r="F8" s="37">
        <v>2018</v>
      </c>
      <c r="G8" s="37">
        <v>2019</v>
      </c>
      <c r="H8" s="37">
        <v>2020</v>
      </c>
      <c r="I8" s="233"/>
      <c r="J8" s="76"/>
    </row>
    <row r="9" spans="2:10" x14ac:dyDescent="0.25">
      <c r="B9" s="38" t="s">
        <v>92</v>
      </c>
      <c r="C9" s="50">
        <v>0.60688477872667212</v>
      </c>
      <c r="D9" s="50">
        <v>0.42156988694758479</v>
      </c>
      <c r="E9" s="50">
        <v>0.44061892960010718</v>
      </c>
      <c r="F9" s="50">
        <v>0.44140283365401434</v>
      </c>
      <c r="G9" s="50">
        <v>0.43716679360243715</v>
      </c>
      <c r="H9" s="50">
        <v>0.47916106480236625</v>
      </c>
      <c r="I9" s="50">
        <v>0.58780639506360377</v>
      </c>
      <c r="J9" s="76"/>
    </row>
    <row r="10" spans="2:10" x14ac:dyDescent="0.25">
      <c r="B10" s="39" t="s">
        <v>93</v>
      </c>
      <c r="C10" s="48">
        <v>0.1986047243220237</v>
      </c>
      <c r="D10" s="48">
        <v>0.15197841726618705</v>
      </c>
      <c r="E10" s="48">
        <v>0.1526559046151785</v>
      </c>
      <c r="F10" s="48">
        <v>0.15655063844673781</v>
      </c>
      <c r="G10" s="48">
        <v>0.21444891741921446</v>
      </c>
      <c r="H10" s="48">
        <v>0.28851841892981983</v>
      </c>
      <c r="I10" s="48">
        <v>0.19570487543030277</v>
      </c>
      <c r="J10" s="76"/>
    </row>
    <row r="11" spans="2:10" x14ac:dyDescent="0.25">
      <c r="B11" s="39" t="s">
        <v>94</v>
      </c>
      <c r="C11" s="48">
        <v>0.12029395164648081</v>
      </c>
      <c r="D11" s="48">
        <v>9.1598150051387467E-2</v>
      </c>
      <c r="E11" s="48">
        <v>6.571103221917074E-2</v>
      </c>
      <c r="F11" s="48">
        <v>0.1141332866888228</v>
      </c>
      <c r="G11" s="48">
        <v>8.0513545860080513E-2</v>
      </c>
      <c r="H11" s="48">
        <v>0</v>
      </c>
      <c r="I11" s="48">
        <v>0.11589077032660929</v>
      </c>
      <c r="J11" s="76"/>
    </row>
    <row r="12" spans="2:10" x14ac:dyDescent="0.25">
      <c r="B12" s="39" t="s">
        <v>97</v>
      </c>
      <c r="C12" s="48">
        <v>0.12185530954209421</v>
      </c>
      <c r="D12" s="48">
        <v>5.2672147995889004E-3</v>
      </c>
      <c r="E12" s="48">
        <v>7.9040793087279786E-3</v>
      </c>
      <c r="F12" s="48">
        <v>2.361378345285989E-3</v>
      </c>
      <c r="G12" s="48">
        <v>6.3105211620063106E-3</v>
      </c>
      <c r="H12" s="48">
        <v>0</v>
      </c>
      <c r="I12" s="48">
        <v>0.10872264998758101</v>
      </c>
      <c r="J12" s="76"/>
    </row>
    <row r="13" spans="2:10" x14ac:dyDescent="0.25">
      <c r="B13" s="39" t="s">
        <v>95</v>
      </c>
      <c r="C13" s="48">
        <v>5.3169440871954771E-2</v>
      </c>
      <c r="D13" s="48">
        <v>6.2564234326824258E-2</v>
      </c>
      <c r="E13" s="48">
        <v>5.9615513430236453E-2</v>
      </c>
      <c r="F13" s="48">
        <v>8.2298408256078356E-2</v>
      </c>
      <c r="G13" s="48">
        <v>4.0039168752040041E-2</v>
      </c>
      <c r="H13" s="48">
        <v>5.5929013175584838E-2</v>
      </c>
      <c r="I13" s="48">
        <v>5.4124235102851852E-2</v>
      </c>
      <c r="J13" s="76"/>
    </row>
    <row r="14" spans="2:10" x14ac:dyDescent="0.25">
      <c r="B14" s="39" t="s">
        <v>100</v>
      </c>
      <c r="C14" s="48">
        <v>5.2156293081912303E-2</v>
      </c>
      <c r="D14" s="48">
        <v>4.5991778006166495E-2</v>
      </c>
      <c r="E14" s="48">
        <v>6.5510081050304772E-2</v>
      </c>
      <c r="F14" s="48">
        <v>2.8686373972363129E-2</v>
      </c>
      <c r="G14" s="48">
        <v>1.9693178109019695E-2</v>
      </c>
      <c r="H14" s="48">
        <v>4.4635654745899436E-2</v>
      </c>
      <c r="I14" s="48">
        <v>5.1147781926565765E-2</v>
      </c>
      <c r="J14" s="76"/>
    </row>
    <row r="15" spans="2:10" x14ac:dyDescent="0.25">
      <c r="B15" s="39" t="s">
        <v>102</v>
      </c>
      <c r="C15" s="48">
        <v>1.3561839025157525E-2</v>
      </c>
      <c r="D15" s="48">
        <v>3.404419321685509E-2</v>
      </c>
      <c r="E15" s="48">
        <v>3.1415366066045954E-2</v>
      </c>
      <c r="F15" s="48">
        <v>2.5975161798145879E-2</v>
      </c>
      <c r="G15" s="48">
        <v>3.8298335328038301E-2</v>
      </c>
      <c r="H15" s="48">
        <v>2.4737832750739448E-2</v>
      </c>
      <c r="I15" s="48">
        <v>1.5606878275381448E-2</v>
      </c>
      <c r="J15" s="76"/>
    </row>
    <row r="16" spans="2:10" x14ac:dyDescent="0.25">
      <c r="B16" s="39" t="s">
        <v>98</v>
      </c>
      <c r="C16" s="48">
        <v>1.5285115517353048E-2</v>
      </c>
      <c r="D16" s="48">
        <v>0</v>
      </c>
      <c r="E16" s="48">
        <v>0</v>
      </c>
      <c r="F16" s="48">
        <v>0</v>
      </c>
      <c r="G16" s="48">
        <v>0</v>
      </c>
      <c r="H16" s="48">
        <v>0</v>
      </c>
      <c r="I16" s="48">
        <v>1.3564415578550652E-2</v>
      </c>
      <c r="J16" s="76"/>
    </row>
    <row r="17" spans="2:10" x14ac:dyDescent="0.25">
      <c r="B17" s="39" t="s">
        <v>96</v>
      </c>
      <c r="C17" s="48">
        <v>1.1537856567880901E-2</v>
      </c>
      <c r="D17" s="48">
        <v>2.1839671120246661E-2</v>
      </c>
      <c r="E17" s="48">
        <v>4.4142273427557104E-2</v>
      </c>
      <c r="F17" s="48">
        <v>2.9123666258527199E-2</v>
      </c>
      <c r="G17" s="48">
        <v>3.0138178653030138E-2</v>
      </c>
      <c r="H17" s="48">
        <v>6.3995697768217258E-2</v>
      </c>
      <c r="I17" s="48">
        <v>1.4030384455114059E-2</v>
      </c>
      <c r="J17" s="76"/>
    </row>
    <row r="18" spans="2:10" x14ac:dyDescent="0.25">
      <c r="B18" s="39" t="s">
        <v>101</v>
      </c>
      <c r="C18" s="48">
        <v>2.8937166332034902E-3</v>
      </c>
      <c r="D18" s="48">
        <v>7.0657759506680367E-4</v>
      </c>
      <c r="E18" s="48">
        <v>2.6793489182128745E-4</v>
      </c>
      <c r="F18" s="48">
        <v>1.7491691446562882E-4</v>
      </c>
      <c r="G18" s="48">
        <v>0</v>
      </c>
      <c r="H18" s="48">
        <v>2.6888948642108095E-4</v>
      </c>
      <c r="I18" s="48">
        <v>2.6049097108324423E-3</v>
      </c>
      <c r="J18" s="76"/>
    </row>
    <row r="19" spans="2:10" x14ac:dyDescent="0.25">
      <c r="B19" s="39" t="s">
        <v>99</v>
      </c>
      <c r="C19" s="48">
        <v>1.1935713690911277E-3</v>
      </c>
      <c r="D19" s="48">
        <v>3.9182939362795476E-3</v>
      </c>
      <c r="E19" s="48">
        <v>1.3396744591064371E-2</v>
      </c>
      <c r="F19" s="48">
        <v>2.0990029735875461E-3</v>
      </c>
      <c r="G19" s="48">
        <v>5.5489065390055487E-3</v>
      </c>
      <c r="H19" s="48">
        <v>0</v>
      </c>
      <c r="I19" s="48">
        <v>1.7489228318591336E-3</v>
      </c>
      <c r="J19" s="76"/>
    </row>
    <row r="20" spans="2:10" x14ac:dyDescent="0.25">
      <c r="B20" s="39" t="s">
        <v>238</v>
      </c>
      <c r="C20" s="48">
        <v>1.6332960149520258E-2</v>
      </c>
      <c r="D20" s="48">
        <v>3.6613566289825281E-3</v>
      </c>
      <c r="E20" s="48">
        <v>0</v>
      </c>
      <c r="F20" s="48">
        <v>0</v>
      </c>
      <c r="G20" s="48">
        <v>2.1760417800021762E-3</v>
      </c>
      <c r="H20" s="48">
        <v>1.0755579456843238E-3</v>
      </c>
      <c r="I20" s="48">
        <v>1.466057143795532E-2</v>
      </c>
      <c r="J20" s="76"/>
    </row>
    <row r="21" spans="2:10" x14ac:dyDescent="0.25">
      <c r="B21" s="38" t="s">
        <v>117</v>
      </c>
      <c r="C21" s="50">
        <v>0.20521331618538291</v>
      </c>
      <c r="D21" s="50">
        <v>0.18165467625899281</v>
      </c>
      <c r="E21" s="50">
        <v>0.16424408868644919</v>
      </c>
      <c r="F21" s="50">
        <v>0.12768934755990904</v>
      </c>
      <c r="G21" s="50">
        <v>9.9118703079099119E-2</v>
      </c>
      <c r="H21" s="50">
        <v>2.5275611723581608E-2</v>
      </c>
      <c r="I21" s="50">
        <v>0.19801008709717813</v>
      </c>
      <c r="J21" s="76"/>
    </row>
    <row r="22" spans="2:10" x14ac:dyDescent="0.25">
      <c r="B22" s="39" t="s">
        <v>119</v>
      </c>
      <c r="C22" s="48">
        <v>0.10534192581352529</v>
      </c>
      <c r="D22" s="48">
        <v>8.8900308324768751E-2</v>
      </c>
      <c r="E22" s="48">
        <v>7.8303972134771249E-2</v>
      </c>
      <c r="F22" s="48">
        <v>2.536295259751618E-2</v>
      </c>
      <c r="G22" s="48">
        <v>6.419323251006419E-3</v>
      </c>
      <c r="H22" s="48">
        <v>0</v>
      </c>
      <c r="I22" s="48">
        <v>9.9440221530225373E-2</v>
      </c>
      <c r="J22" s="76"/>
    </row>
    <row r="23" spans="2:10" x14ac:dyDescent="0.25">
      <c r="B23" s="39" t="s">
        <v>5</v>
      </c>
      <c r="C23" s="48">
        <v>4.5492186271153506E-2</v>
      </c>
      <c r="D23" s="48">
        <v>3.9953751284686534E-2</v>
      </c>
      <c r="E23" s="48">
        <v>3.4161698707214146E-2</v>
      </c>
      <c r="F23" s="48">
        <v>3.2709463005072589E-2</v>
      </c>
      <c r="G23" s="48">
        <v>1.5014688282015015E-2</v>
      </c>
      <c r="H23" s="48">
        <v>2.6888948642108095E-4</v>
      </c>
      <c r="I23" s="48">
        <v>4.3747703512420022E-2</v>
      </c>
      <c r="J23" s="76"/>
    </row>
    <row r="24" spans="2:10" x14ac:dyDescent="0.25">
      <c r="B24" s="39" t="s">
        <v>118</v>
      </c>
      <c r="C24" s="48">
        <v>4.092376872472913E-2</v>
      </c>
      <c r="D24" s="48">
        <v>4.7276464542651594E-2</v>
      </c>
      <c r="E24" s="48">
        <v>4.6151785116216759E-2</v>
      </c>
      <c r="F24" s="48">
        <v>6.629351058247332E-2</v>
      </c>
      <c r="G24" s="48">
        <v>7.2026982918072024E-2</v>
      </c>
      <c r="H24" s="48">
        <v>2.5006722237160526E-2</v>
      </c>
      <c r="I24" s="48">
        <v>4.2347744156401322E-2</v>
      </c>
      <c r="J24" s="76"/>
    </row>
    <row r="25" spans="2:10" x14ac:dyDescent="0.25">
      <c r="B25" s="39" t="s">
        <v>120</v>
      </c>
      <c r="C25" s="48">
        <v>3.88835944077943E-3</v>
      </c>
      <c r="D25" s="48">
        <v>1.9270298047276465E-3</v>
      </c>
      <c r="E25" s="48">
        <v>1.6076093509277245E-3</v>
      </c>
      <c r="F25" s="48">
        <v>1.2244184012594017E-3</v>
      </c>
      <c r="G25" s="48">
        <v>4.3520835600043521E-4</v>
      </c>
      <c r="H25" s="48">
        <v>0</v>
      </c>
      <c r="I25" s="48">
        <v>3.5984292538134522E-3</v>
      </c>
      <c r="J25" s="76"/>
    </row>
    <row r="26" spans="2:10" x14ac:dyDescent="0.25">
      <c r="B26" s="39" t="s">
        <v>239</v>
      </c>
      <c r="C26" s="48">
        <v>9.5670759351955507E-3</v>
      </c>
      <c r="D26" s="48">
        <v>3.5971223021582736E-3</v>
      </c>
      <c r="E26" s="48">
        <v>4.0190233773193113E-3</v>
      </c>
      <c r="F26" s="48">
        <v>2.0990029735875461E-3</v>
      </c>
      <c r="G26" s="48">
        <v>5.2225002720052227E-3</v>
      </c>
      <c r="H26" s="48">
        <v>0</v>
      </c>
      <c r="I26" s="48">
        <v>8.875988644317951E-3</v>
      </c>
      <c r="J26" s="76"/>
    </row>
    <row r="27" spans="2:10" x14ac:dyDescent="0.25">
      <c r="B27" s="65" t="s">
        <v>103</v>
      </c>
      <c r="C27" s="47">
        <v>0.13480417102304795</v>
      </c>
      <c r="D27" s="47">
        <v>0.27633607399794452</v>
      </c>
      <c r="E27" s="47">
        <v>0.29894835554960147</v>
      </c>
      <c r="F27" s="47">
        <v>0.26963442364876683</v>
      </c>
      <c r="G27" s="47">
        <v>0.2821238167772821</v>
      </c>
      <c r="H27" s="47">
        <v>0.3648830330734068</v>
      </c>
      <c r="I27" s="47">
        <v>0.15205775550797793</v>
      </c>
      <c r="J27" s="76"/>
    </row>
    <row r="28" spans="2:10" x14ac:dyDescent="0.25">
      <c r="B28" s="39" t="s">
        <v>104</v>
      </c>
      <c r="C28" s="48">
        <v>8.2932392046558542E-2</v>
      </c>
      <c r="D28" s="48">
        <v>0.21826824254881808</v>
      </c>
      <c r="E28" s="48">
        <v>0.20430035501373167</v>
      </c>
      <c r="F28" s="48">
        <v>0.18138884030085708</v>
      </c>
      <c r="G28" s="48">
        <v>0.21858339680121858</v>
      </c>
      <c r="H28" s="48">
        <v>0.24764721699381553</v>
      </c>
      <c r="I28" s="48">
        <v>9.7104218968422917E-2</v>
      </c>
      <c r="J28" s="76"/>
    </row>
    <row r="29" spans="2:10" x14ac:dyDescent="0.25">
      <c r="B29" s="39" t="s">
        <v>105</v>
      </c>
      <c r="C29" s="48">
        <v>4.7270977710748618E-2</v>
      </c>
      <c r="D29" s="48">
        <v>5.7040082219938337E-2</v>
      </c>
      <c r="E29" s="48">
        <v>9.4648000535869789E-2</v>
      </c>
      <c r="F29" s="48">
        <v>8.8245583347909745E-2</v>
      </c>
      <c r="G29" s="48">
        <v>6.2125992819062129E-2</v>
      </c>
      <c r="H29" s="48">
        <v>0.10352245227211616</v>
      </c>
      <c r="I29" s="48">
        <v>5.070644576594404E-2</v>
      </c>
      <c r="J29" s="76"/>
    </row>
    <row r="30" spans="2:10" x14ac:dyDescent="0.25">
      <c r="B30" s="39" t="s">
        <v>240</v>
      </c>
      <c r="C30" s="48">
        <v>4.6008012657408007E-3</v>
      </c>
      <c r="D30" s="48">
        <v>1.0277492291880781E-3</v>
      </c>
      <c r="E30" s="48">
        <v>0</v>
      </c>
      <c r="F30" s="48">
        <v>0</v>
      </c>
      <c r="G30" s="48">
        <v>1.4144271570014145E-3</v>
      </c>
      <c r="H30" s="48">
        <v>1.3713363807475128E-2</v>
      </c>
      <c r="I30" s="48">
        <v>4.2470907736109715E-3</v>
      </c>
      <c r="J30" s="76"/>
    </row>
    <row r="31" spans="2:10" x14ac:dyDescent="0.25">
      <c r="B31" s="38" t="s">
        <v>106</v>
      </c>
      <c r="C31" s="50">
        <v>3.8675413355045846E-2</v>
      </c>
      <c r="D31" s="50">
        <v>0.11183196300102775</v>
      </c>
      <c r="E31" s="50">
        <v>7.6629379060888209E-2</v>
      </c>
      <c r="F31" s="50">
        <v>0.13739723631275144</v>
      </c>
      <c r="G31" s="50">
        <v>0.15134370579915135</v>
      </c>
      <c r="H31" s="50">
        <v>0.10728690508201129</v>
      </c>
      <c r="I31" s="50">
        <v>4.7142912859714628E-2</v>
      </c>
      <c r="J31" s="76"/>
    </row>
    <row r="32" spans="2:10" x14ac:dyDescent="0.25">
      <c r="B32" s="39" t="s">
        <v>108</v>
      </c>
      <c r="C32" s="128">
        <v>8.0288492676653181E-3</v>
      </c>
      <c r="D32" s="128">
        <v>2.8391572456320659E-2</v>
      </c>
      <c r="E32" s="128">
        <v>2.9070935762609686E-2</v>
      </c>
      <c r="F32" s="128">
        <v>3.9093930383068042E-2</v>
      </c>
      <c r="G32" s="128">
        <v>2.5568490915025568E-2</v>
      </c>
      <c r="H32" s="128">
        <v>4.5711212691583762E-3</v>
      </c>
      <c r="I32" s="128">
        <v>1.0358057053475573E-2</v>
      </c>
      <c r="J32" s="76"/>
    </row>
    <row r="33" spans="2:10" x14ac:dyDescent="0.25">
      <c r="B33" s="39" t="s">
        <v>111</v>
      </c>
      <c r="C33" s="128">
        <v>9.0049870927747296E-3</v>
      </c>
      <c r="D33" s="128">
        <v>7.7081192189105861E-3</v>
      </c>
      <c r="E33" s="128">
        <v>1.0650411949896176E-2</v>
      </c>
      <c r="F33" s="128">
        <v>3.5857967465453911E-3</v>
      </c>
      <c r="G33" s="128">
        <v>1.8822761397018824E-2</v>
      </c>
      <c r="H33" s="128">
        <v>3.5762301694003767E-2</v>
      </c>
      <c r="I33" s="128">
        <v>9.2762702783702172E-3</v>
      </c>
      <c r="J33" s="76"/>
    </row>
    <row r="34" spans="2:10" x14ac:dyDescent="0.25">
      <c r="B34" s="39" t="s">
        <v>116</v>
      </c>
      <c r="C34" s="128">
        <v>2.9700496858779228E-3</v>
      </c>
      <c r="D34" s="128">
        <v>1.0084789311408016E-2</v>
      </c>
      <c r="E34" s="128">
        <v>8.8418514301024844E-3</v>
      </c>
      <c r="F34" s="128">
        <v>5.1600489767360501E-3</v>
      </c>
      <c r="G34" s="128">
        <v>1.4253073659014253E-2</v>
      </c>
      <c r="H34" s="128">
        <v>0</v>
      </c>
      <c r="I34" s="128">
        <v>3.6189565170981841E-3</v>
      </c>
      <c r="J34" s="76"/>
    </row>
    <row r="35" spans="2:10" x14ac:dyDescent="0.25">
      <c r="B35" s="39" t="s">
        <v>107</v>
      </c>
      <c r="C35" s="128">
        <v>3.393351159799776E-3</v>
      </c>
      <c r="D35" s="128">
        <v>1.2718396711202467E-2</v>
      </c>
      <c r="E35" s="128">
        <v>8.7078839841918409E-4</v>
      </c>
      <c r="F35" s="128">
        <v>1.7491691446562882E-4</v>
      </c>
      <c r="G35" s="128">
        <v>4.1344793820041349E-3</v>
      </c>
      <c r="H35" s="128">
        <v>0</v>
      </c>
      <c r="I35" s="128">
        <v>3.5265838323168919E-3</v>
      </c>
      <c r="J35" s="76"/>
    </row>
    <row r="36" spans="2:10" x14ac:dyDescent="0.25">
      <c r="B36" s="39" t="s">
        <v>114</v>
      </c>
      <c r="C36" s="128">
        <v>2.1743354398171709E-3</v>
      </c>
      <c r="D36" s="128">
        <v>1.5416238437821172E-2</v>
      </c>
      <c r="E36" s="128">
        <v>6.3634536807555767E-3</v>
      </c>
      <c r="F36" s="128">
        <v>1.5130313101276894E-2</v>
      </c>
      <c r="G36" s="128">
        <v>9.465781743009466E-3</v>
      </c>
      <c r="H36" s="128">
        <v>0</v>
      </c>
      <c r="I36" s="128">
        <v>3.1509349142063033E-3</v>
      </c>
      <c r="J36" s="76"/>
    </row>
    <row r="37" spans="2:10" x14ac:dyDescent="0.25">
      <c r="B37" s="39" t="s">
        <v>236</v>
      </c>
      <c r="C37" s="128">
        <v>1.3103840709110928E-2</v>
      </c>
      <c r="D37" s="128">
        <v>3.7512846865364852E-2</v>
      </c>
      <c r="E37" s="128">
        <v>2.0831937839105096E-2</v>
      </c>
      <c r="F37" s="128">
        <v>7.4252230190659435E-2</v>
      </c>
      <c r="G37" s="128">
        <v>7.9099118703079105E-2</v>
      </c>
      <c r="H37" s="128">
        <v>6.6953482118849147E-2</v>
      </c>
      <c r="I37" s="128">
        <v>1.721211026424746E-2</v>
      </c>
      <c r="J37" s="76"/>
    </row>
    <row r="38" spans="2:10" x14ac:dyDescent="0.25">
      <c r="B38" s="38" t="s">
        <v>10</v>
      </c>
      <c r="C38" s="50">
        <v>1.4422320709851128E-2</v>
      </c>
      <c r="D38" s="50">
        <v>8.6073997944501549E-3</v>
      </c>
      <c r="E38" s="50">
        <v>1.9559247102953981E-2</v>
      </c>
      <c r="F38" s="50">
        <v>2.3876158824558336E-2</v>
      </c>
      <c r="G38" s="50">
        <v>3.0246980742030246E-2</v>
      </c>
      <c r="H38" s="50">
        <v>2.3393385318634042E-2</v>
      </c>
      <c r="I38" s="50">
        <v>1.4982849471525606E-2</v>
      </c>
      <c r="J38" s="76"/>
    </row>
    <row r="39" spans="2:10" x14ac:dyDescent="0.25">
      <c r="B39" s="55" t="s">
        <v>122</v>
      </c>
      <c r="C39" s="49">
        <v>1</v>
      </c>
      <c r="D39" s="49">
        <v>1</v>
      </c>
      <c r="E39" s="49">
        <v>1</v>
      </c>
      <c r="F39" s="49">
        <v>1</v>
      </c>
      <c r="G39" s="49">
        <v>1</v>
      </c>
      <c r="H39" s="49">
        <v>1</v>
      </c>
      <c r="I39" s="49">
        <v>1</v>
      </c>
      <c r="J39" s="76"/>
    </row>
    <row r="40" spans="2:10" x14ac:dyDescent="0.25">
      <c r="B40" s="11"/>
    </row>
    <row r="41" spans="2:10" x14ac:dyDescent="0.25">
      <c r="B41" s="11"/>
    </row>
    <row r="42" spans="2:10" x14ac:dyDescent="0.25">
      <c r="B42" s="11"/>
    </row>
    <row r="43" spans="2:10" x14ac:dyDescent="0.25">
      <c r="B43" s="11"/>
    </row>
    <row r="44" spans="2:10" x14ac:dyDescent="0.25">
      <c r="B44" s="11"/>
    </row>
    <row r="45" spans="2:10" x14ac:dyDescent="0.25">
      <c r="B45" s="11"/>
    </row>
    <row r="46" spans="2:10" x14ac:dyDescent="0.25">
      <c r="B46" s="11"/>
    </row>
    <row r="47" spans="2:10" x14ac:dyDescent="0.25">
      <c r="B47" s="11"/>
    </row>
  </sheetData>
  <mergeCells count="7">
    <mergeCell ref="B7:B8"/>
    <mergeCell ref="B2:J2"/>
    <mergeCell ref="B3:J3"/>
    <mergeCell ref="B4:J4"/>
    <mergeCell ref="B5:J5"/>
    <mergeCell ref="C7:H7"/>
    <mergeCell ref="I7:I8"/>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47"/>
  <sheetViews>
    <sheetView showGridLines="0" workbookViewId="0">
      <selection activeCell="M11" sqref="M11"/>
    </sheetView>
  </sheetViews>
  <sheetFormatPr defaultColWidth="8.7109375" defaultRowHeight="15" x14ac:dyDescent="0.25"/>
  <cols>
    <col min="2" max="2" width="26.140625" customWidth="1"/>
    <col min="3" max="3" width="10" bestFit="1" customWidth="1"/>
    <col min="9" max="9" width="10" bestFit="1" customWidth="1"/>
  </cols>
  <sheetData>
    <row r="2" spans="2:10" ht="94.5" customHeight="1" x14ac:dyDescent="0.25">
      <c r="B2" s="211" t="s">
        <v>242</v>
      </c>
      <c r="C2" s="211"/>
      <c r="D2" s="211"/>
      <c r="E2" s="211"/>
      <c r="F2" s="211"/>
      <c r="G2" s="211"/>
      <c r="H2" s="211"/>
      <c r="I2" s="211"/>
      <c r="J2" s="10"/>
    </row>
    <row r="3" spans="2:10" ht="8.25" customHeight="1" x14ac:dyDescent="0.25"/>
    <row r="4" spans="2:10" x14ac:dyDescent="0.25">
      <c r="B4" s="204" t="s">
        <v>134</v>
      </c>
      <c r="C4" s="204"/>
      <c r="D4" s="204"/>
      <c r="E4" s="204"/>
      <c r="F4" s="204"/>
      <c r="G4" s="204"/>
      <c r="H4" s="204"/>
      <c r="I4" s="204"/>
    </row>
    <row r="5" spans="2:10" x14ac:dyDescent="0.25">
      <c r="B5" s="204" t="s">
        <v>135</v>
      </c>
      <c r="C5" s="204"/>
      <c r="D5" s="204"/>
      <c r="E5" s="204"/>
      <c r="F5" s="204"/>
      <c r="G5" s="204"/>
      <c r="H5" s="204"/>
      <c r="I5" s="204"/>
    </row>
    <row r="6" spans="2:10" x14ac:dyDescent="0.25">
      <c r="B6" s="204" t="s">
        <v>125</v>
      </c>
      <c r="C6" s="204"/>
      <c r="D6" s="204"/>
      <c r="E6" s="204"/>
      <c r="F6" s="204"/>
      <c r="G6" s="204"/>
      <c r="H6" s="204"/>
      <c r="I6" s="204"/>
    </row>
    <row r="7" spans="2:10" x14ac:dyDescent="0.25">
      <c r="B7" s="205" t="s">
        <v>223</v>
      </c>
      <c r="C7" s="205"/>
      <c r="D7" s="205"/>
      <c r="E7" s="205"/>
      <c r="F7" s="205"/>
      <c r="G7" s="205"/>
      <c r="H7" s="205"/>
      <c r="I7" s="205"/>
    </row>
    <row r="8" spans="2:10" ht="2.25" customHeight="1" x14ac:dyDescent="0.25">
      <c r="B8" s="76"/>
      <c r="C8" s="76"/>
      <c r="D8" s="76"/>
      <c r="E8" s="76"/>
      <c r="F8" s="76"/>
      <c r="G8" s="76"/>
      <c r="H8" s="76"/>
      <c r="I8" s="76"/>
    </row>
    <row r="9" spans="2:10" ht="17.25" x14ac:dyDescent="0.25">
      <c r="B9" s="228" t="s">
        <v>91</v>
      </c>
      <c r="C9" s="229" t="s">
        <v>243</v>
      </c>
      <c r="D9" s="230"/>
      <c r="E9" s="230"/>
      <c r="F9" s="230"/>
      <c r="G9" s="230"/>
      <c r="H9" s="231"/>
      <c r="I9" s="241" t="s">
        <v>2</v>
      </c>
    </row>
    <row r="10" spans="2:10" ht="17.25" x14ac:dyDescent="0.25">
      <c r="B10" s="228"/>
      <c r="C10" s="36" t="s">
        <v>232</v>
      </c>
      <c r="D10" s="37">
        <v>2016</v>
      </c>
      <c r="E10" s="37">
        <v>2017</v>
      </c>
      <c r="F10" s="37">
        <v>2018</v>
      </c>
      <c r="G10" s="37">
        <v>2019</v>
      </c>
      <c r="H10" s="37">
        <v>2020</v>
      </c>
      <c r="I10" s="241"/>
    </row>
    <row r="11" spans="2:10" x14ac:dyDescent="0.25">
      <c r="B11" s="38" t="s">
        <v>92</v>
      </c>
      <c r="C11" s="56">
        <v>293947</v>
      </c>
      <c r="D11" s="56">
        <v>6027</v>
      </c>
      <c r="E11" s="56">
        <v>4645</v>
      </c>
      <c r="F11" s="56">
        <v>4707</v>
      </c>
      <c r="G11" s="56">
        <v>5036</v>
      </c>
      <c r="H11" s="56">
        <v>1797</v>
      </c>
      <c r="I11" s="56">
        <v>316159</v>
      </c>
    </row>
    <row r="12" spans="2:10" x14ac:dyDescent="0.25">
      <c r="B12" s="39" t="s">
        <v>93</v>
      </c>
      <c r="C12" s="57">
        <v>100711</v>
      </c>
      <c r="D12" s="57">
        <v>1972</v>
      </c>
      <c r="E12" s="57">
        <v>1250</v>
      </c>
      <c r="F12" s="57">
        <v>1903</v>
      </c>
      <c r="G12" s="57">
        <v>1300</v>
      </c>
      <c r="H12" s="57">
        <v>528</v>
      </c>
      <c r="I12" s="57">
        <v>107664</v>
      </c>
    </row>
    <row r="13" spans="2:10" x14ac:dyDescent="0.25">
      <c r="B13" s="39" t="s">
        <v>98</v>
      </c>
      <c r="C13" s="57">
        <v>59347</v>
      </c>
      <c r="D13" s="57">
        <v>1</v>
      </c>
      <c r="E13" s="57">
        <v>1</v>
      </c>
      <c r="F13" s="57">
        <v>0</v>
      </c>
      <c r="G13" s="57">
        <v>0</v>
      </c>
      <c r="H13" s="57">
        <v>0</v>
      </c>
      <c r="I13" s="57">
        <v>59349</v>
      </c>
    </row>
    <row r="14" spans="2:10" x14ac:dyDescent="0.25">
      <c r="B14" s="39" t="s">
        <v>95</v>
      </c>
      <c r="C14" s="57">
        <v>45061</v>
      </c>
      <c r="D14" s="57">
        <v>1371</v>
      </c>
      <c r="E14" s="57">
        <v>1722</v>
      </c>
      <c r="F14" s="57">
        <v>1076</v>
      </c>
      <c r="G14" s="57">
        <v>1529</v>
      </c>
      <c r="H14" s="57">
        <v>835</v>
      </c>
      <c r="I14" s="57">
        <v>51594</v>
      </c>
    </row>
    <row r="15" spans="2:10" x14ac:dyDescent="0.25">
      <c r="B15" s="39" t="s">
        <v>97</v>
      </c>
      <c r="C15" s="57">
        <v>23384</v>
      </c>
      <c r="D15" s="57">
        <v>650</v>
      </c>
      <c r="E15" s="57">
        <v>2</v>
      </c>
      <c r="F15" s="57">
        <v>16</v>
      </c>
      <c r="G15" s="57">
        <v>290</v>
      </c>
      <c r="H15" s="57">
        <v>18</v>
      </c>
      <c r="I15" s="57">
        <v>24360</v>
      </c>
    </row>
    <row r="16" spans="2:10" x14ac:dyDescent="0.25">
      <c r="B16" s="39" t="s">
        <v>96</v>
      </c>
      <c r="C16" s="57">
        <v>13453</v>
      </c>
      <c r="D16" s="57">
        <v>177</v>
      </c>
      <c r="E16" s="57">
        <v>135</v>
      </c>
      <c r="F16" s="57">
        <v>137</v>
      </c>
      <c r="G16" s="57">
        <v>155</v>
      </c>
      <c r="H16" s="57">
        <v>2</v>
      </c>
      <c r="I16" s="57">
        <v>14059</v>
      </c>
    </row>
    <row r="17" spans="2:9" x14ac:dyDescent="0.25">
      <c r="B17" s="39" t="s">
        <v>94</v>
      </c>
      <c r="C17" s="57">
        <v>4042</v>
      </c>
      <c r="D17" s="57">
        <v>4</v>
      </c>
      <c r="E17" s="57">
        <v>29</v>
      </c>
      <c r="F17" s="57">
        <v>7</v>
      </c>
      <c r="G17" s="57">
        <v>5</v>
      </c>
      <c r="H17" s="57">
        <v>0</v>
      </c>
      <c r="I17" s="57">
        <v>4087</v>
      </c>
    </row>
    <row r="18" spans="2:9" x14ac:dyDescent="0.25">
      <c r="B18" s="39" t="s">
        <v>100</v>
      </c>
      <c r="C18" s="57">
        <v>1639</v>
      </c>
      <c r="D18" s="57">
        <v>209</v>
      </c>
      <c r="E18" s="57">
        <v>175</v>
      </c>
      <c r="F18" s="57">
        <v>318</v>
      </c>
      <c r="G18" s="57">
        <v>239</v>
      </c>
      <c r="H18" s="57">
        <v>0</v>
      </c>
      <c r="I18" s="57">
        <v>2580</v>
      </c>
    </row>
    <row r="19" spans="2:9" x14ac:dyDescent="0.25">
      <c r="B19" s="39" t="s">
        <v>99</v>
      </c>
      <c r="C19" s="57">
        <v>574</v>
      </c>
      <c r="D19" s="57">
        <v>1</v>
      </c>
      <c r="E19" s="57">
        <v>0</v>
      </c>
      <c r="F19" s="57">
        <v>0</v>
      </c>
      <c r="G19" s="57">
        <v>0</v>
      </c>
      <c r="H19" s="57">
        <v>0</v>
      </c>
      <c r="I19" s="57">
        <v>575</v>
      </c>
    </row>
    <row r="20" spans="2:9" x14ac:dyDescent="0.25">
      <c r="B20" s="39" t="s">
        <v>238</v>
      </c>
      <c r="C20" s="57">
        <v>45736</v>
      </c>
      <c r="D20" s="57">
        <v>1642</v>
      </c>
      <c r="E20" s="57">
        <v>1331</v>
      </c>
      <c r="F20" s="57">
        <v>1250</v>
      </c>
      <c r="G20" s="57">
        <v>1518</v>
      </c>
      <c r="H20" s="57">
        <v>414</v>
      </c>
      <c r="I20" s="57">
        <v>51891</v>
      </c>
    </row>
    <row r="21" spans="2:9" x14ac:dyDescent="0.25">
      <c r="B21" s="38" t="s">
        <v>117</v>
      </c>
      <c r="C21" s="56">
        <v>36664</v>
      </c>
      <c r="D21" s="56">
        <v>688</v>
      </c>
      <c r="E21" s="56">
        <v>665</v>
      </c>
      <c r="F21" s="56">
        <v>545</v>
      </c>
      <c r="G21" s="56">
        <v>894</v>
      </c>
      <c r="H21" s="56">
        <v>134</v>
      </c>
      <c r="I21" s="56">
        <v>39590</v>
      </c>
    </row>
    <row r="22" spans="2:9" x14ac:dyDescent="0.25">
      <c r="B22" s="39" t="s">
        <v>119</v>
      </c>
      <c r="C22" s="57">
        <v>20625</v>
      </c>
      <c r="D22" s="57">
        <v>259</v>
      </c>
      <c r="E22" s="57">
        <v>211</v>
      </c>
      <c r="F22" s="57">
        <v>85</v>
      </c>
      <c r="G22" s="57">
        <v>97</v>
      </c>
      <c r="H22" s="57">
        <v>8</v>
      </c>
      <c r="I22" s="57">
        <v>21285</v>
      </c>
    </row>
    <row r="23" spans="2:9" x14ac:dyDescent="0.25">
      <c r="B23" s="39" t="s">
        <v>118</v>
      </c>
      <c r="C23" s="57">
        <v>13718</v>
      </c>
      <c r="D23" s="57">
        <v>427</v>
      </c>
      <c r="E23" s="57">
        <v>454</v>
      </c>
      <c r="F23" s="57">
        <v>460</v>
      </c>
      <c r="G23" s="57">
        <v>797</v>
      </c>
      <c r="H23" s="57">
        <v>126</v>
      </c>
      <c r="I23" s="57">
        <v>15982</v>
      </c>
    </row>
    <row r="24" spans="2:9" x14ac:dyDescent="0.25">
      <c r="B24" s="39" t="s">
        <v>120</v>
      </c>
      <c r="C24" s="57">
        <v>1907</v>
      </c>
      <c r="D24" s="57">
        <v>2</v>
      </c>
      <c r="E24" s="57">
        <v>0</v>
      </c>
      <c r="F24" s="57">
        <v>0</v>
      </c>
      <c r="G24" s="57">
        <v>0</v>
      </c>
      <c r="H24" s="57">
        <v>0</v>
      </c>
      <c r="I24" s="57">
        <v>1909</v>
      </c>
    </row>
    <row r="25" spans="2:9" x14ac:dyDescent="0.25">
      <c r="B25" s="39" t="s">
        <v>239</v>
      </c>
      <c r="C25" s="57">
        <v>414</v>
      </c>
      <c r="D25" s="57" t="s">
        <v>174</v>
      </c>
      <c r="E25" s="57" t="s">
        <v>174</v>
      </c>
      <c r="F25" s="57" t="s">
        <v>174</v>
      </c>
      <c r="G25" s="57" t="s">
        <v>174</v>
      </c>
      <c r="H25" s="57" t="s">
        <v>174</v>
      </c>
      <c r="I25" s="57">
        <v>414</v>
      </c>
    </row>
    <row r="26" spans="2:9" x14ac:dyDescent="0.25">
      <c r="B26" s="65" t="s">
        <v>103</v>
      </c>
      <c r="C26" s="56">
        <v>13873</v>
      </c>
      <c r="D26" s="56">
        <v>958</v>
      </c>
      <c r="E26" s="56">
        <v>680</v>
      </c>
      <c r="F26" s="56">
        <v>1110</v>
      </c>
      <c r="G26" s="56">
        <v>667</v>
      </c>
      <c r="H26" s="56">
        <v>140</v>
      </c>
      <c r="I26" s="56">
        <v>17428</v>
      </c>
    </row>
    <row r="27" spans="2:9" x14ac:dyDescent="0.25">
      <c r="B27" s="39" t="s">
        <v>104</v>
      </c>
      <c r="C27" s="57">
        <v>8472</v>
      </c>
      <c r="D27" s="57">
        <v>506</v>
      </c>
      <c r="E27" s="57">
        <v>541</v>
      </c>
      <c r="F27" s="57">
        <v>641</v>
      </c>
      <c r="G27" s="57">
        <v>191</v>
      </c>
      <c r="H27" s="57">
        <v>61</v>
      </c>
      <c r="I27" s="57">
        <v>10412</v>
      </c>
    </row>
    <row r="28" spans="2:9" x14ac:dyDescent="0.25">
      <c r="B28" s="39" t="s">
        <v>105</v>
      </c>
      <c r="C28" s="57">
        <v>3602</v>
      </c>
      <c r="D28" s="57">
        <v>449</v>
      </c>
      <c r="E28" s="57">
        <v>139</v>
      </c>
      <c r="F28" s="57">
        <v>469</v>
      </c>
      <c r="G28" s="57">
        <v>476</v>
      </c>
      <c r="H28" s="57">
        <v>79</v>
      </c>
      <c r="I28" s="57">
        <v>5214</v>
      </c>
    </row>
    <row r="29" spans="2:9" x14ac:dyDescent="0.25">
      <c r="B29" s="39" t="s">
        <v>240</v>
      </c>
      <c r="C29" s="57">
        <v>1799</v>
      </c>
      <c r="D29" s="57">
        <v>3</v>
      </c>
      <c r="E29" s="57"/>
      <c r="F29" s="57"/>
      <c r="G29" s="57"/>
      <c r="H29" s="57"/>
      <c r="I29" s="57">
        <v>1802</v>
      </c>
    </row>
    <row r="30" spans="2:9" x14ac:dyDescent="0.25">
      <c r="B30" s="38" t="s">
        <v>106</v>
      </c>
      <c r="C30" s="56">
        <v>16753</v>
      </c>
      <c r="D30" s="56">
        <v>447</v>
      </c>
      <c r="E30" s="56">
        <v>432</v>
      </c>
      <c r="F30" s="56">
        <v>394</v>
      </c>
      <c r="G30" s="56">
        <v>221</v>
      </c>
      <c r="H30" s="56">
        <v>95</v>
      </c>
      <c r="I30" s="56">
        <v>18342</v>
      </c>
    </row>
    <row r="31" spans="2:9" x14ac:dyDescent="0.25">
      <c r="B31" s="39" t="s">
        <v>112</v>
      </c>
      <c r="C31" s="57">
        <v>4311</v>
      </c>
      <c r="D31" s="57">
        <v>73</v>
      </c>
      <c r="E31" s="57">
        <v>100</v>
      </c>
      <c r="F31" s="57">
        <v>11</v>
      </c>
      <c r="G31" s="57">
        <v>16</v>
      </c>
      <c r="H31" s="57">
        <v>0</v>
      </c>
      <c r="I31" s="57">
        <v>4511</v>
      </c>
    </row>
    <row r="32" spans="2:9" x14ac:dyDescent="0.25">
      <c r="B32" s="39" t="s">
        <v>109</v>
      </c>
      <c r="C32" s="57">
        <v>3199</v>
      </c>
      <c r="D32" s="57">
        <v>91</v>
      </c>
      <c r="E32" s="57">
        <v>88</v>
      </c>
      <c r="F32" s="57">
        <v>95</v>
      </c>
      <c r="G32" s="57">
        <v>66</v>
      </c>
      <c r="H32" s="57">
        <v>47</v>
      </c>
      <c r="I32" s="57">
        <v>3586</v>
      </c>
    </row>
    <row r="33" spans="2:9" x14ac:dyDescent="0.25">
      <c r="B33" s="39" t="s">
        <v>113</v>
      </c>
      <c r="C33" s="72">
        <v>1619</v>
      </c>
      <c r="D33" s="72">
        <v>67</v>
      </c>
      <c r="E33" s="72">
        <v>125</v>
      </c>
      <c r="F33" s="72">
        <v>35</v>
      </c>
      <c r="G33" s="72">
        <v>50</v>
      </c>
      <c r="H33" s="57">
        <v>35</v>
      </c>
      <c r="I33" s="57">
        <v>1931</v>
      </c>
    </row>
    <row r="34" spans="2:9" x14ac:dyDescent="0.25">
      <c r="B34" s="39" t="s">
        <v>108</v>
      </c>
      <c r="C34" s="72">
        <v>1320</v>
      </c>
      <c r="D34" s="72">
        <v>3</v>
      </c>
      <c r="E34" s="72">
        <v>21</v>
      </c>
      <c r="F34" s="72">
        <v>33</v>
      </c>
      <c r="G34" s="72">
        <v>13</v>
      </c>
      <c r="H34" s="72">
        <v>1</v>
      </c>
      <c r="I34" s="72">
        <v>1391</v>
      </c>
    </row>
    <row r="35" spans="2:9" x14ac:dyDescent="0.25">
      <c r="B35" s="39" t="s">
        <v>110</v>
      </c>
      <c r="C35" s="57">
        <v>1164</v>
      </c>
      <c r="D35" s="57" t="s">
        <v>174</v>
      </c>
      <c r="E35" s="57" t="s">
        <v>174</v>
      </c>
      <c r="F35" s="57" t="s">
        <v>174</v>
      </c>
      <c r="G35" s="57" t="s">
        <v>174</v>
      </c>
      <c r="H35" s="57" t="s">
        <v>174</v>
      </c>
      <c r="I35" s="57">
        <v>1164</v>
      </c>
    </row>
    <row r="36" spans="2:9" x14ac:dyDescent="0.25">
      <c r="B36" s="39" t="s">
        <v>107</v>
      </c>
      <c r="C36" s="57">
        <v>1546</v>
      </c>
      <c r="D36" s="57">
        <v>86</v>
      </c>
      <c r="E36" s="57">
        <v>10</v>
      </c>
      <c r="F36" s="57">
        <v>160</v>
      </c>
      <c r="G36" s="57">
        <v>46</v>
      </c>
      <c r="H36" s="57">
        <v>0</v>
      </c>
      <c r="I36" s="57">
        <v>1848</v>
      </c>
    </row>
    <row r="37" spans="2:9" x14ac:dyDescent="0.25">
      <c r="B37" s="39" t="s">
        <v>236</v>
      </c>
      <c r="C37" s="57">
        <v>3594</v>
      </c>
      <c r="D37" s="57">
        <v>127</v>
      </c>
      <c r="E37" s="57">
        <v>88</v>
      </c>
      <c r="F37" s="57">
        <v>60</v>
      </c>
      <c r="G37" s="57">
        <v>30</v>
      </c>
      <c r="H37" s="57">
        <v>12</v>
      </c>
      <c r="I37" s="57">
        <v>3911</v>
      </c>
    </row>
    <row r="38" spans="2:9" x14ac:dyDescent="0.25">
      <c r="B38" s="65" t="s">
        <v>10</v>
      </c>
      <c r="C38" s="56">
        <v>48965</v>
      </c>
      <c r="D38" s="56">
        <v>1141</v>
      </c>
      <c r="E38" s="56">
        <v>1823</v>
      </c>
      <c r="F38" s="56">
        <v>1395</v>
      </c>
      <c r="G38" s="56">
        <v>1661</v>
      </c>
      <c r="H38" s="56">
        <v>329</v>
      </c>
      <c r="I38" s="56">
        <v>55314</v>
      </c>
    </row>
    <row r="39" spans="2:9" x14ac:dyDescent="0.25">
      <c r="B39" s="66" t="s">
        <v>122</v>
      </c>
      <c r="C39" s="67">
        <v>410202</v>
      </c>
      <c r="D39" s="67">
        <v>9261</v>
      </c>
      <c r="E39" s="67">
        <v>8245</v>
      </c>
      <c r="F39" s="67">
        <v>8151</v>
      </c>
      <c r="G39" s="67">
        <v>8479</v>
      </c>
      <c r="H39" s="67">
        <v>2495</v>
      </c>
      <c r="I39" s="67">
        <v>446833</v>
      </c>
    </row>
    <row r="40" spans="2:9" x14ac:dyDescent="0.25">
      <c r="B40" s="11"/>
    </row>
    <row r="41" spans="2:9" x14ac:dyDescent="0.25">
      <c r="B41" s="11"/>
    </row>
    <row r="42" spans="2:9" x14ac:dyDescent="0.25">
      <c r="B42" s="11"/>
    </row>
    <row r="43" spans="2:9" x14ac:dyDescent="0.25">
      <c r="B43" s="11"/>
    </row>
    <row r="44" spans="2:9" x14ac:dyDescent="0.25">
      <c r="B44" s="11"/>
    </row>
    <row r="45" spans="2:9" x14ac:dyDescent="0.25">
      <c r="B45" s="11"/>
    </row>
    <row r="46" spans="2:9" x14ac:dyDescent="0.25">
      <c r="B46" s="11"/>
    </row>
    <row r="47" spans="2:9" x14ac:dyDescent="0.25">
      <c r="B47" s="11"/>
    </row>
  </sheetData>
  <mergeCells count="8">
    <mergeCell ref="B9:B10"/>
    <mergeCell ref="C9:H9"/>
    <mergeCell ref="I9:I10"/>
    <mergeCell ref="B2:I2"/>
    <mergeCell ref="B4:I4"/>
    <mergeCell ref="B5:I5"/>
    <mergeCell ref="B6:I6"/>
    <mergeCell ref="B7:I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44"/>
  <sheetViews>
    <sheetView showGridLines="0" workbookViewId="0">
      <selection activeCell="L25" sqref="L25"/>
    </sheetView>
  </sheetViews>
  <sheetFormatPr defaultColWidth="8.7109375" defaultRowHeight="15" x14ac:dyDescent="0.25"/>
  <cols>
    <col min="2" max="2" width="23.7109375" customWidth="1"/>
  </cols>
  <sheetData>
    <row r="2" spans="2:9" x14ac:dyDescent="0.25">
      <c r="B2" s="204" t="s">
        <v>136</v>
      </c>
      <c r="C2" s="204"/>
      <c r="D2" s="204"/>
      <c r="E2" s="204"/>
      <c r="F2" s="204"/>
      <c r="G2" s="204"/>
      <c r="H2" s="204"/>
      <c r="I2" s="204"/>
    </row>
    <row r="3" spans="2:9" x14ac:dyDescent="0.25">
      <c r="B3" s="204" t="s">
        <v>137</v>
      </c>
      <c r="C3" s="204"/>
      <c r="D3" s="204"/>
      <c r="E3" s="204"/>
      <c r="F3" s="204"/>
      <c r="G3" s="204"/>
      <c r="H3" s="204"/>
      <c r="I3" s="204"/>
    </row>
    <row r="4" spans="2:9" x14ac:dyDescent="0.25">
      <c r="B4" s="204" t="s">
        <v>125</v>
      </c>
      <c r="C4" s="204"/>
      <c r="D4" s="204"/>
      <c r="E4" s="204"/>
      <c r="F4" s="204"/>
      <c r="G4" s="204"/>
      <c r="H4" s="204"/>
      <c r="I4" s="204"/>
    </row>
    <row r="5" spans="2:9" x14ac:dyDescent="0.25">
      <c r="B5" s="205" t="s">
        <v>215</v>
      </c>
      <c r="C5" s="205"/>
      <c r="D5" s="205"/>
      <c r="E5" s="205"/>
      <c r="F5" s="205"/>
      <c r="G5" s="205"/>
      <c r="H5" s="205"/>
      <c r="I5" s="205"/>
    </row>
    <row r="6" spans="2:9" ht="6" customHeight="1" x14ac:dyDescent="0.25"/>
    <row r="7" spans="2:9" ht="17.25" x14ac:dyDescent="0.25">
      <c r="B7" s="228" t="s">
        <v>91</v>
      </c>
      <c r="C7" s="229" t="s">
        <v>243</v>
      </c>
      <c r="D7" s="230"/>
      <c r="E7" s="230"/>
      <c r="F7" s="230"/>
      <c r="G7" s="230"/>
      <c r="H7" s="231"/>
      <c r="I7" s="233" t="s">
        <v>2</v>
      </c>
    </row>
    <row r="8" spans="2:9" ht="17.25" x14ac:dyDescent="0.25">
      <c r="B8" s="228"/>
      <c r="C8" s="36" t="s">
        <v>232</v>
      </c>
      <c r="D8" s="37">
        <v>2016</v>
      </c>
      <c r="E8" s="37">
        <v>2017</v>
      </c>
      <c r="F8" s="37">
        <v>2018</v>
      </c>
      <c r="G8" s="37">
        <v>2019</v>
      </c>
      <c r="H8" s="37">
        <v>2020</v>
      </c>
      <c r="I8" s="233"/>
    </row>
    <row r="9" spans="2:9" x14ac:dyDescent="0.25">
      <c r="B9" s="38" t="s">
        <v>92</v>
      </c>
      <c r="C9" s="52">
        <v>0.71659085036152925</v>
      </c>
      <c r="D9" s="52">
        <v>0.65079365079365081</v>
      </c>
      <c r="E9" s="52">
        <v>0.56337174044875682</v>
      </c>
      <c r="F9" s="52">
        <v>0.57747515642252489</v>
      </c>
      <c r="G9" s="52">
        <v>0.59393796438259228</v>
      </c>
      <c r="H9" s="52">
        <v>0.72024048096192383</v>
      </c>
      <c r="I9" s="52">
        <v>0.707555171618927</v>
      </c>
    </row>
    <row r="10" spans="2:9" x14ac:dyDescent="0.25">
      <c r="B10" s="39" t="s">
        <v>93</v>
      </c>
      <c r="C10" s="126">
        <v>0.24551562400963428</v>
      </c>
      <c r="D10" s="126">
        <v>0.21293596803800885</v>
      </c>
      <c r="E10" s="126">
        <v>0.15160703456640387</v>
      </c>
      <c r="F10" s="126">
        <v>0.23346828609986506</v>
      </c>
      <c r="G10" s="126">
        <v>0.15331996697723788</v>
      </c>
      <c r="H10" s="126">
        <v>0.21162324649298597</v>
      </c>
      <c r="I10" s="126">
        <v>0.24094907940998092</v>
      </c>
    </row>
    <row r="11" spans="2:9" x14ac:dyDescent="0.25">
      <c r="B11" s="39" t="s">
        <v>98</v>
      </c>
      <c r="C11" s="126">
        <v>0.14467750035348437</v>
      </c>
      <c r="D11" s="126">
        <v>1.0797969981643452E-4</v>
      </c>
      <c r="E11" s="126">
        <v>1.2128562765312311E-4</v>
      </c>
      <c r="F11" s="126">
        <v>0</v>
      </c>
      <c r="G11" s="126">
        <v>0</v>
      </c>
      <c r="H11" s="126">
        <v>0</v>
      </c>
      <c r="I11" s="126">
        <v>0.13282143440614277</v>
      </c>
    </row>
    <row r="12" spans="2:9" x14ac:dyDescent="0.25">
      <c r="B12" s="39" t="s">
        <v>95</v>
      </c>
      <c r="C12" s="126">
        <v>0.10985075645657505</v>
      </c>
      <c r="D12" s="126">
        <v>0.1480401684483317</v>
      </c>
      <c r="E12" s="126">
        <v>0.20885385081867799</v>
      </c>
      <c r="F12" s="126">
        <v>0.13200834253465832</v>
      </c>
      <c r="G12" s="126">
        <v>0.18032786885245902</v>
      </c>
      <c r="H12" s="126">
        <v>0.33466933867735471</v>
      </c>
      <c r="I12" s="126">
        <v>0.11546595708016194</v>
      </c>
    </row>
    <row r="13" spans="2:9" x14ac:dyDescent="0.25">
      <c r="B13" s="39" t="s">
        <v>97</v>
      </c>
      <c r="C13" s="126">
        <v>5.7006060428764362E-2</v>
      </c>
      <c r="D13" s="126">
        <v>7.0186804880682435E-2</v>
      </c>
      <c r="E13" s="126">
        <v>2.4257125530624622E-4</v>
      </c>
      <c r="F13" s="126">
        <v>1.9629493313703841E-3</v>
      </c>
      <c r="G13" s="126">
        <v>3.4202146479537683E-2</v>
      </c>
      <c r="H13" s="126">
        <v>7.214428857715431E-3</v>
      </c>
      <c r="I13" s="126">
        <v>5.4517011948535581E-2</v>
      </c>
    </row>
    <row r="14" spans="2:9" x14ac:dyDescent="0.25">
      <c r="B14" s="39" t="s">
        <v>96</v>
      </c>
      <c r="C14" s="126">
        <v>3.2796037074416994E-2</v>
      </c>
      <c r="D14" s="126">
        <v>1.9112406867508907E-2</v>
      </c>
      <c r="E14" s="126">
        <v>1.637355973317162E-2</v>
      </c>
      <c r="F14" s="126">
        <v>1.6807753649858911E-2</v>
      </c>
      <c r="G14" s="126">
        <v>1.828045760113221E-2</v>
      </c>
      <c r="H14" s="126">
        <v>8.0160320641282565E-4</v>
      </c>
      <c r="I14" s="126">
        <v>3.1463656444353928E-2</v>
      </c>
    </row>
    <row r="15" spans="2:9" x14ac:dyDescent="0.25">
      <c r="B15" s="39" t="s">
        <v>94</v>
      </c>
      <c r="C15" s="126">
        <v>9.8536818445546341E-3</v>
      </c>
      <c r="D15" s="126">
        <v>0</v>
      </c>
      <c r="E15" s="126">
        <v>0</v>
      </c>
      <c r="F15" s="126">
        <v>0</v>
      </c>
      <c r="G15" s="126">
        <v>0</v>
      </c>
      <c r="H15" s="126">
        <v>0</v>
      </c>
      <c r="I15" s="126">
        <v>0</v>
      </c>
    </row>
    <row r="16" spans="2:9" x14ac:dyDescent="0.25">
      <c r="B16" s="39" t="s">
        <v>100</v>
      </c>
      <c r="C16" s="126">
        <v>3.9955924154440985E-3</v>
      </c>
      <c r="D16" s="126">
        <v>2.2567757261634812E-2</v>
      </c>
      <c r="E16" s="126">
        <v>2.1224984839296544E-2</v>
      </c>
      <c r="F16" s="126">
        <v>3.9013617960986381E-2</v>
      </c>
      <c r="G16" s="126">
        <v>2.8187286236584504E-2</v>
      </c>
      <c r="H16" s="126">
        <v>0</v>
      </c>
      <c r="I16" s="126">
        <v>5.7739692457808621E-3</v>
      </c>
    </row>
    <row r="17" spans="2:9" x14ac:dyDescent="0.25">
      <c r="B17" s="39" t="s">
        <v>99</v>
      </c>
      <c r="C17" s="126">
        <v>1.3993105835661455E-3</v>
      </c>
      <c r="D17" s="126">
        <v>1.0797969981643452E-4</v>
      </c>
      <c r="E17" s="126">
        <v>0</v>
      </c>
      <c r="F17" s="126">
        <v>0</v>
      </c>
      <c r="G17" s="126">
        <v>0</v>
      </c>
      <c r="H17" s="126">
        <v>0</v>
      </c>
      <c r="I17" s="126">
        <v>1.2868342311333316E-3</v>
      </c>
    </row>
    <row r="18" spans="2:9" x14ac:dyDescent="0.25">
      <c r="B18" s="39" t="s">
        <v>238</v>
      </c>
      <c r="C18" s="126">
        <v>0.11149628719508925</v>
      </c>
      <c r="D18" s="126">
        <v>0.17730266709858547</v>
      </c>
      <c r="E18" s="126">
        <v>0.16143117040630686</v>
      </c>
      <c r="F18" s="126">
        <v>0.15335541651331125</v>
      </c>
      <c r="G18" s="126">
        <v>0.1790305460549593</v>
      </c>
      <c r="H18" s="126">
        <v>0.16593186372745491</v>
      </c>
      <c r="I18" s="126">
        <v>0.1161306349351995</v>
      </c>
    </row>
    <row r="19" spans="2:9" x14ac:dyDescent="0.25">
      <c r="B19" s="38" t="s">
        <v>117</v>
      </c>
      <c r="C19" s="52">
        <v>8.9380354069458462E-2</v>
      </c>
      <c r="D19" s="52">
        <v>7.429003347370694E-2</v>
      </c>
      <c r="E19" s="52">
        <v>8.065494238932687E-2</v>
      </c>
      <c r="F19" s="52">
        <v>6.6862961599803705E-2</v>
      </c>
      <c r="G19" s="52">
        <v>0.10543696190588513</v>
      </c>
      <c r="H19" s="52">
        <v>5.3707414829659315E-2</v>
      </c>
      <c r="I19" s="52">
        <v>8.8601334279249738E-2</v>
      </c>
    </row>
    <row r="20" spans="2:9" x14ac:dyDescent="0.25">
      <c r="B20" s="39" t="s">
        <v>119</v>
      </c>
      <c r="C20" s="126">
        <v>5.0280105899044858E-2</v>
      </c>
      <c r="D20" s="126">
        <v>2.7966742252456538E-2</v>
      </c>
      <c r="E20" s="126">
        <v>2.5591267434808974E-2</v>
      </c>
      <c r="F20" s="126">
        <v>1.0428168322905164E-2</v>
      </c>
      <c r="G20" s="126">
        <v>1.1440028305224673E-2</v>
      </c>
      <c r="H20" s="126">
        <v>3.2064128256513026E-3</v>
      </c>
      <c r="I20" s="126">
        <v>4.7635246277692112E-2</v>
      </c>
    </row>
    <row r="21" spans="2:9" x14ac:dyDescent="0.25">
      <c r="B21" s="39" t="s">
        <v>118</v>
      </c>
      <c r="C21" s="126">
        <v>3.3442060253241084E-2</v>
      </c>
      <c r="D21" s="126">
        <v>4.6107331821617539E-2</v>
      </c>
      <c r="E21" s="126">
        <v>5.5063674954517888E-2</v>
      </c>
      <c r="F21" s="126">
        <v>5.6434793276898543E-2</v>
      </c>
      <c r="G21" s="126">
        <v>9.3996933600660457E-2</v>
      </c>
      <c r="H21" s="126">
        <v>5.0501002004008019E-2</v>
      </c>
      <c r="I21" s="126">
        <v>3.5767277707778967E-2</v>
      </c>
    </row>
    <row r="22" spans="2:9" x14ac:dyDescent="0.25">
      <c r="B22" s="39" t="s">
        <v>120</v>
      </c>
      <c r="C22" s="126">
        <v>4.6489290642171416E-3</v>
      </c>
      <c r="D22" s="126">
        <v>2.1595939963286903E-4</v>
      </c>
      <c r="E22" s="126">
        <v>0</v>
      </c>
      <c r="F22" s="126">
        <v>0</v>
      </c>
      <c r="G22" s="126">
        <v>0</v>
      </c>
      <c r="H22" s="126">
        <v>0</v>
      </c>
      <c r="I22" s="126">
        <v>4.2722896473626612E-3</v>
      </c>
    </row>
    <row r="23" spans="2:9" x14ac:dyDescent="0.25">
      <c r="B23" s="39" t="s">
        <v>239</v>
      </c>
      <c r="C23" s="126">
        <v>1.0092588529553733E-3</v>
      </c>
      <c r="D23" s="126">
        <v>0</v>
      </c>
      <c r="E23" s="126">
        <v>0</v>
      </c>
      <c r="F23" s="126">
        <v>0</v>
      </c>
      <c r="G23" s="126">
        <v>0</v>
      </c>
      <c r="H23" s="126">
        <v>0</v>
      </c>
      <c r="I23" s="126">
        <v>9.2652064641599887E-4</v>
      </c>
    </row>
    <row r="24" spans="2:9" x14ac:dyDescent="0.25">
      <c r="B24" s="65" t="s">
        <v>103</v>
      </c>
      <c r="C24" s="52">
        <v>3.3819922867270272E-2</v>
      </c>
      <c r="D24" s="52">
        <v>0.10344455242414426</v>
      </c>
      <c r="E24" s="52">
        <v>8.247422680412371E-2</v>
      </c>
      <c r="F24" s="52">
        <v>0.13617960986382038</v>
      </c>
      <c r="G24" s="52">
        <v>7.8664936902936661E-2</v>
      </c>
      <c r="H24" s="52">
        <v>5.6112224448897796E-2</v>
      </c>
      <c r="I24" s="52">
        <v>3.9003386052507312E-2</v>
      </c>
    </row>
    <row r="25" spans="2:9" x14ac:dyDescent="0.25">
      <c r="B25" s="39" t="s">
        <v>104</v>
      </c>
      <c r="C25" s="126">
        <v>2.0653239135840391E-2</v>
      </c>
      <c r="D25" s="126">
        <v>5.4637728107115861E-2</v>
      </c>
      <c r="E25" s="126">
        <v>6.5615524560339603E-2</v>
      </c>
      <c r="F25" s="126">
        <v>7.8640657588026006E-2</v>
      </c>
      <c r="G25" s="126">
        <v>2.2526241302040336E-2</v>
      </c>
      <c r="H25" s="126">
        <v>2.4448897795591184E-2</v>
      </c>
      <c r="I25" s="126">
        <v>2.3301770460104784E-2</v>
      </c>
    </row>
    <row r="26" spans="2:9" x14ac:dyDescent="0.25">
      <c r="B26" s="39" t="s">
        <v>105</v>
      </c>
      <c r="C26" s="126">
        <v>8.7810395853750098E-3</v>
      </c>
      <c r="D26" s="126">
        <v>4.8482885217579097E-2</v>
      </c>
      <c r="E26" s="126">
        <v>1.6858702243784111E-2</v>
      </c>
      <c r="F26" s="126">
        <v>5.7538952275794378E-2</v>
      </c>
      <c r="G26" s="126">
        <v>5.6138695600896335E-2</v>
      </c>
      <c r="H26" s="126">
        <v>3.1663326653306616E-2</v>
      </c>
      <c r="I26" s="126">
        <v>1.1668789010659463E-2</v>
      </c>
    </row>
    <row r="27" spans="2:9" x14ac:dyDescent="0.25">
      <c r="B27" s="39" t="s">
        <v>240</v>
      </c>
      <c r="C27" s="126">
        <v>4.3856441460548706E-3</v>
      </c>
      <c r="D27" s="126">
        <v>3.2393909944930353E-4</v>
      </c>
      <c r="E27" s="126">
        <v>0</v>
      </c>
      <c r="F27" s="126">
        <v>0</v>
      </c>
      <c r="G27" s="126">
        <v>0</v>
      </c>
      <c r="H27" s="126">
        <v>0</v>
      </c>
      <c r="I27" s="126">
        <v>4.0328265817430676E-3</v>
      </c>
    </row>
    <row r="28" spans="2:9" x14ac:dyDescent="0.25">
      <c r="B28" s="38" t="s">
        <v>106</v>
      </c>
      <c r="C28" s="52">
        <v>4.0840854018264171E-2</v>
      </c>
      <c r="D28" s="52">
        <v>4.8266925817946227E-2</v>
      </c>
      <c r="E28" s="52">
        <v>5.2395391146149183E-2</v>
      </c>
      <c r="F28" s="52">
        <v>4.8337627284995709E-2</v>
      </c>
      <c r="G28" s="52">
        <v>2.6064394386130441E-2</v>
      </c>
      <c r="H28" s="52">
        <v>3.8076152304609222E-2</v>
      </c>
      <c r="I28" s="52">
        <v>4.1048892986865336E-2</v>
      </c>
    </row>
    <row r="29" spans="2:9" x14ac:dyDescent="0.25">
      <c r="B29" s="39" t="s">
        <v>112</v>
      </c>
      <c r="C29" s="126">
        <v>1.0509456316643994E-2</v>
      </c>
      <c r="D29" s="126">
        <v>7.8825180865997185E-3</v>
      </c>
      <c r="E29" s="126">
        <v>1.2128562765312311E-2</v>
      </c>
      <c r="F29" s="126">
        <v>1.3495276653171389E-3</v>
      </c>
      <c r="G29" s="126">
        <v>1.8870149781813894E-3</v>
      </c>
      <c r="H29" s="126">
        <v>0</v>
      </c>
      <c r="I29" s="126">
        <v>1.0095494289812972E-2</v>
      </c>
    </row>
    <row r="30" spans="2:9" x14ac:dyDescent="0.25">
      <c r="B30" s="39" t="s">
        <v>109</v>
      </c>
      <c r="C30" s="126">
        <v>7.798596788899128E-3</v>
      </c>
      <c r="D30" s="126">
        <v>9.8261526832955411E-3</v>
      </c>
      <c r="E30" s="126">
        <v>1.0673135233474833E-2</v>
      </c>
      <c r="F30" s="126">
        <v>1.1655011655011656E-2</v>
      </c>
      <c r="G30" s="126">
        <v>7.7839367849982313E-3</v>
      </c>
      <c r="H30" s="126">
        <v>1.8837675350701404E-2</v>
      </c>
      <c r="I30" s="126">
        <v>8.025369657120222E-3</v>
      </c>
    </row>
    <row r="31" spans="2:9" x14ac:dyDescent="0.25">
      <c r="B31" s="39" t="s">
        <v>113</v>
      </c>
      <c r="C31" s="126">
        <v>3.9468359491177515E-3</v>
      </c>
      <c r="D31" s="126">
        <v>7.2346398877011124E-3</v>
      </c>
      <c r="E31" s="126">
        <v>1.5160703456640388E-2</v>
      </c>
      <c r="F31" s="126">
        <v>4.2939516623727147E-3</v>
      </c>
      <c r="G31" s="126">
        <v>5.8969218068168419E-3</v>
      </c>
      <c r="H31" s="126">
        <v>1.4028056112224449E-2</v>
      </c>
      <c r="I31" s="126">
        <v>4.3215250440321101E-3</v>
      </c>
    </row>
    <row r="32" spans="2:9" x14ac:dyDescent="0.25">
      <c r="B32" s="39" t="s">
        <v>108</v>
      </c>
      <c r="C32" s="126">
        <v>3.2179267775388713E-3</v>
      </c>
      <c r="D32" s="126">
        <v>3.2393909944930353E-4</v>
      </c>
      <c r="E32" s="126">
        <v>2.5469981807155853E-3</v>
      </c>
      <c r="F32" s="126">
        <v>4.048582995951417E-3</v>
      </c>
      <c r="G32" s="126">
        <v>1.5331996697723789E-3</v>
      </c>
      <c r="H32" s="126">
        <v>4.0080160320641282E-4</v>
      </c>
      <c r="I32" s="126">
        <v>3.1130198530547205E-3</v>
      </c>
    </row>
    <row r="33" spans="2:9" x14ac:dyDescent="0.25">
      <c r="B33" s="39" t="s">
        <v>110</v>
      </c>
      <c r="C33" s="126">
        <v>2.837626340193368E-3</v>
      </c>
      <c r="D33" s="126">
        <v>0</v>
      </c>
      <c r="E33" s="126">
        <v>0</v>
      </c>
      <c r="F33" s="126">
        <v>0</v>
      </c>
      <c r="G33" s="126">
        <v>0</v>
      </c>
      <c r="H33" s="126">
        <v>0</v>
      </c>
      <c r="I33" s="126">
        <v>2.60500007832904E-3</v>
      </c>
    </row>
    <row r="34" spans="2:9" x14ac:dyDescent="0.25">
      <c r="B34" s="39" t="s">
        <v>107</v>
      </c>
      <c r="C34" s="126">
        <v>3.7688748470265871E-3</v>
      </c>
      <c r="D34" s="126">
        <v>9.2862541842133675E-3</v>
      </c>
      <c r="E34" s="126">
        <v>1.2128562765312311E-3</v>
      </c>
      <c r="F34" s="126">
        <v>1.9629493313703839E-2</v>
      </c>
      <c r="G34" s="126">
        <v>5.4251680622714946E-3</v>
      </c>
      <c r="H34" s="126">
        <v>0</v>
      </c>
      <c r="I34" s="126">
        <v>4.1357733202337342E-3</v>
      </c>
    </row>
    <row r="35" spans="2:9" x14ac:dyDescent="0.25">
      <c r="B35" s="39" t="s">
        <v>236</v>
      </c>
      <c r="C35" s="126">
        <v>0.11936801868347789</v>
      </c>
      <c r="D35" s="126">
        <v>0.12320483749055178</v>
      </c>
      <c r="E35" s="126">
        <v>0.22110369921164341</v>
      </c>
      <c r="F35" s="126">
        <v>0.17114464482885536</v>
      </c>
      <c r="G35" s="126">
        <v>0.19589574242245547</v>
      </c>
      <c r="H35" s="126">
        <v>0.13186372745490982</v>
      </c>
      <c r="I35" s="126">
        <v>0.12379121506245062</v>
      </c>
    </row>
    <row r="36" spans="2:9" x14ac:dyDescent="0.25">
      <c r="B36" s="55" t="s">
        <v>122</v>
      </c>
      <c r="C36" s="127">
        <v>1</v>
      </c>
      <c r="D36" s="127">
        <v>1</v>
      </c>
      <c r="E36" s="127">
        <v>1</v>
      </c>
      <c r="F36" s="127">
        <v>1</v>
      </c>
      <c r="G36" s="127">
        <v>1</v>
      </c>
      <c r="H36" s="127">
        <v>1</v>
      </c>
      <c r="I36" s="127">
        <v>1</v>
      </c>
    </row>
    <row r="37" spans="2:9" x14ac:dyDescent="0.25">
      <c r="B37" s="11"/>
    </row>
    <row r="38" spans="2:9" x14ac:dyDescent="0.25">
      <c r="B38" s="11"/>
    </row>
    <row r="39" spans="2:9" x14ac:dyDescent="0.25">
      <c r="B39" s="11"/>
    </row>
    <row r="40" spans="2:9" x14ac:dyDescent="0.25">
      <c r="B40" s="11"/>
    </row>
    <row r="41" spans="2:9" x14ac:dyDescent="0.25">
      <c r="B41" s="11"/>
    </row>
    <row r="42" spans="2:9" x14ac:dyDescent="0.25">
      <c r="B42" s="11"/>
    </row>
    <row r="43" spans="2:9" x14ac:dyDescent="0.25">
      <c r="B43" s="11"/>
    </row>
    <row r="44" spans="2:9" x14ac:dyDescent="0.25">
      <c r="B44" s="11"/>
    </row>
  </sheetData>
  <mergeCells count="7">
    <mergeCell ref="B7:B8"/>
    <mergeCell ref="C7:H7"/>
    <mergeCell ref="I7:I8"/>
    <mergeCell ref="B2:I2"/>
    <mergeCell ref="B3:I3"/>
    <mergeCell ref="B4:I4"/>
    <mergeCell ref="B5:I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J51"/>
  <sheetViews>
    <sheetView showGridLines="0" workbookViewId="0">
      <selection activeCell="N39" sqref="N39"/>
    </sheetView>
  </sheetViews>
  <sheetFormatPr defaultColWidth="8.7109375" defaultRowHeight="15" x14ac:dyDescent="0.25"/>
  <cols>
    <col min="2" max="2" width="8.7109375" style="76"/>
    <col min="3" max="3" width="9.7109375" style="76" customWidth="1"/>
    <col min="4" max="7" width="8.7109375" style="76"/>
    <col min="8" max="8" width="7.7109375" style="76" customWidth="1"/>
    <col min="9" max="9" width="9.7109375" style="76" customWidth="1"/>
    <col min="10" max="10" width="12.7109375" style="76" bestFit="1" customWidth="1"/>
  </cols>
  <sheetData>
    <row r="2" spans="2:10" ht="18.75" x14ac:dyDescent="0.25">
      <c r="B2" s="98" t="s">
        <v>262</v>
      </c>
    </row>
    <row r="4" spans="2:10" ht="64.5" customHeight="1" x14ac:dyDescent="0.25">
      <c r="B4" s="211" t="s">
        <v>244</v>
      </c>
      <c r="C4" s="211"/>
      <c r="D4" s="211"/>
      <c r="E4" s="211"/>
      <c r="F4" s="211"/>
      <c r="G4" s="211"/>
      <c r="H4" s="211"/>
      <c r="I4" s="211"/>
      <c r="J4" s="211"/>
    </row>
    <row r="6" spans="2:10" x14ac:dyDescent="0.25">
      <c r="B6" s="204" t="s">
        <v>138</v>
      </c>
      <c r="C6" s="204"/>
      <c r="D6" s="204"/>
      <c r="E6" s="204"/>
      <c r="F6" s="204"/>
      <c r="G6" s="204"/>
      <c r="H6" s="204"/>
      <c r="I6" s="204"/>
      <c r="J6" s="204"/>
    </row>
    <row r="7" spans="2:10" x14ac:dyDescent="0.25">
      <c r="B7" s="204" t="s">
        <v>139</v>
      </c>
      <c r="C7" s="204"/>
      <c r="D7" s="204"/>
      <c r="E7" s="204"/>
      <c r="F7" s="204"/>
      <c r="G7" s="204"/>
      <c r="H7" s="204"/>
      <c r="I7" s="204"/>
      <c r="J7" s="204"/>
    </row>
    <row r="8" spans="2:10" x14ac:dyDescent="0.25">
      <c r="B8" s="205" t="s">
        <v>223</v>
      </c>
      <c r="C8" s="205"/>
      <c r="D8" s="205"/>
      <c r="E8" s="205"/>
      <c r="F8" s="205"/>
      <c r="G8" s="205"/>
      <c r="H8" s="205"/>
      <c r="I8" s="205"/>
      <c r="J8" s="205"/>
    </row>
    <row r="9" spans="2:10" ht="3" customHeight="1" x14ac:dyDescent="0.25"/>
    <row r="10" spans="2:10" ht="17.25" x14ac:dyDescent="0.25">
      <c r="B10" s="29" t="s">
        <v>140</v>
      </c>
      <c r="C10" s="36" t="s">
        <v>245</v>
      </c>
      <c r="D10" s="37">
        <v>2016</v>
      </c>
      <c r="E10" s="37">
        <v>2017</v>
      </c>
      <c r="F10" s="37">
        <v>2018</v>
      </c>
      <c r="G10" s="37">
        <v>2019</v>
      </c>
      <c r="H10" s="37">
        <v>2020</v>
      </c>
      <c r="I10" s="69" t="s">
        <v>2</v>
      </c>
      <c r="J10" s="70" t="s">
        <v>141</v>
      </c>
    </row>
    <row r="11" spans="2:10" x14ac:dyDescent="0.25">
      <c r="B11" s="71" t="s">
        <v>142</v>
      </c>
      <c r="C11" s="72">
        <v>202106</v>
      </c>
      <c r="D11" s="72">
        <v>1614</v>
      </c>
      <c r="E11" s="72">
        <v>1134</v>
      </c>
      <c r="F11" s="72">
        <v>806</v>
      </c>
      <c r="G11" s="72">
        <v>173</v>
      </c>
      <c r="H11" s="72">
        <v>103</v>
      </c>
      <c r="I11" s="72">
        <v>205936</v>
      </c>
      <c r="J11" s="73">
        <v>0.21519048186300019</v>
      </c>
    </row>
    <row r="12" spans="2:10" x14ac:dyDescent="0.25">
      <c r="B12" s="71" t="s">
        <v>143</v>
      </c>
      <c r="C12" s="72">
        <v>198608</v>
      </c>
      <c r="D12" s="72">
        <v>2895</v>
      </c>
      <c r="E12" s="72">
        <v>2085</v>
      </c>
      <c r="F12" s="72">
        <v>1402</v>
      </c>
      <c r="G12" s="72">
        <v>405</v>
      </c>
      <c r="H12" s="72">
        <v>256</v>
      </c>
      <c r="I12" s="72">
        <v>205651</v>
      </c>
      <c r="J12" s="73">
        <v>0.21489267435323522</v>
      </c>
    </row>
    <row r="13" spans="2:10" x14ac:dyDescent="0.25">
      <c r="B13" s="71" t="s">
        <v>144</v>
      </c>
      <c r="C13" s="72">
        <v>130953</v>
      </c>
      <c r="D13" s="72">
        <v>540</v>
      </c>
      <c r="E13" s="72">
        <v>331</v>
      </c>
      <c r="F13" s="72">
        <v>191</v>
      </c>
      <c r="G13" s="72">
        <v>85</v>
      </c>
      <c r="H13" s="72">
        <v>27</v>
      </c>
      <c r="I13" s="72">
        <v>132127</v>
      </c>
      <c r="J13" s="73">
        <v>0.13806460646566227</v>
      </c>
    </row>
    <row r="14" spans="2:10" x14ac:dyDescent="0.25">
      <c r="B14" s="71" t="s">
        <v>145</v>
      </c>
      <c r="C14" s="72">
        <v>123902</v>
      </c>
      <c r="D14" s="72">
        <v>717</v>
      </c>
      <c r="E14" s="72">
        <v>593</v>
      </c>
      <c r="F14" s="72">
        <v>467</v>
      </c>
      <c r="G14" s="72">
        <v>95</v>
      </c>
      <c r="H14" s="72">
        <v>61</v>
      </c>
      <c r="I14" s="72">
        <v>125835</v>
      </c>
      <c r="J14" s="73">
        <v>0.13148985260095675</v>
      </c>
    </row>
    <row r="15" spans="2:10" x14ac:dyDescent="0.25">
      <c r="B15" s="71" t="s">
        <v>146</v>
      </c>
      <c r="C15" s="72">
        <v>73688</v>
      </c>
      <c r="D15" s="72">
        <v>1075</v>
      </c>
      <c r="E15" s="72">
        <v>611</v>
      </c>
      <c r="F15" s="72">
        <v>334</v>
      </c>
      <c r="G15" s="72">
        <v>120</v>
      </c>
      <c r="H15" s="72">
        <v>42</v>
      </c>
      <c r="I15" s="72">
        <v>75870</v>
      </c>
      <c r="J15" s="73">
        <v>7.9279493915322352E-2</v>
      </c>
    </row>
    <row r="16" spans="2:10" x14ac:dyDescent="0.25">
      <c r="B16" s="71" t="s">
        <v>147</v>
      </c>
      <c r="C16" s="72">
        <v>58542</v>
      </c>
      <c r="D16" s="72">
        <v>22</v>
      </c>
      <c r="E16" s="72">
        <v>14</v>
      </c>
      <c r="F16" s="72">
        <v>15</v>
      </c>
      <c r="G16" s="72">
        <v>5</v>
      </c>
      <c r="H16" s="72">
        <v>1</v>
      </c>
      <c r="I16" s="72">
        <v>58599</v>
      </c>
      <c r="J16" s="73">
        <v>6.1232358823566292E-2</v>
      </c>
    </row>
    <row r="17" spans="2:10" x14ac:dyDescent="0.25">
      <c r="B17" s="71" t="s">
        <v>148</v>
      </c>
      <c r="C17" s="72">
        <v>51598</v>
      </c>
      <c r="D17" s="72">
        <v>12</v>
      </c>
      <c r="E17" s="72">
        <v>10</v>
      </c>
      <c r="F17" s="72">
        <v>1</v>
      </c>
      <c r="G17" s="72">
        <v>0</v>
      </c>
      <c r="H17" s="72">
        <v>0</v>
      </c>
      <c r="I17" s="72">
        <v>51621</v>
      </c>
      <c r="J17" s="73">
        <v>5.3940777058163372E-2</v>
      </c>
    </row>
    <row r="18" spans="2:10" x14ac:dyDescent="0.25">
      <c r="B18" s="71" t="s">
        <v>149</v>
      </c>
      <c r="C18" s="72">
        <v>22421</v>
      </c>
      <c r="D18" s="72">
        <v>23</v>
      </c>
      <c r="E18" s="72">
        <v>7</v>
      </c>
      <c r="F18" s="72">
        <v>2</v>
      </c>
      <c r="G18" s="72">
        <v>0</v>
      </c>
      <c r="H18" s="72">
        <v>0</v>
      </c>
      <c r="I18" s="72">
        <v>22453</v>
      </c>
      <c r="J18" s="73">
        <v>2.3462007076324409E-2</v>
      </c>
    </row>
    <row r="19" spans="2:10" x14ac:dyDescent="0.25">
      <c r="B19" s="71" t="s">
        <v>150</v>
      </c>
      <c r="C19" s="72">
        <v>23599</v>
      </c>
      <c r="D19" s="72">
        <v>588</v>
      </c>
      <c r="E19" s="72">
        <v>146</v>
      </c>
      <c r="F19" s="72">
        <v>130</v>
      </c>
      <c r="G19" s="72">
        <v>20</v>
      </c>
      <c r="H19" s="72">
        <v>17</v>
      </c>
      <c r="I19" s="72">
        <v>24500</v>
      </c>
      <c r="J19" s="73">
        <v>2.5600996453478287E-2</v>
      </c>
    </row>
    <row r="20" spans="2:10" x14ac:dyDescent="0.25">
      <c r="B20" s="71" t="s">
        <v>10</v>
      </c>
      <c r="C20" s="72">
        <v>21193</v>
      </c>
      <c r="D20" s="72">
        <v>169</v>
      </c>
      <c r="E20" s="72">
        <v>471</v>
      </c>
      <c r="F20" s="72">
        <v>156</v>
      </c>
      <c r="G20" s="72">
        <v>77</v>
      </c>
      <c r="H20" s="72">
        <v>20</v>
      </c>
      <c r="I20" s="72">
        <v>22086</v>
      </c>
      <c r="J20" s="73">
        <v>2.3078514598837609E-2</v>
      </c>
    </row>
    <row r="21" spans="2:10" x14ac:dyDescent="0.25">
      <c r="B21" s="71" t="s">
        <v>151</v>
      </c>
      <c r="C21" s="72">
        <v>17947</v>
      </c>
      <c r="D21" s="72">
        <v>11</v>
      </c>
      <c r="E21" s="72">
        <v>1</v>
      </c>
      <c r="F21" s="72">
        <v>5</v>
      </c>
      <c r="G21" s="72">
        <v>2</v>
      </c>
      <c r="H21" s="72">
        <v>0</v>
      </c>
      <c r="I21" s="72">
        <v>17966</v>
      </c>
      <c r="J21" s="73">
        <v>1.877336744013024E-2</v>
      </c>
    </row>
    <row r="22" spans="2:10" x14ac:dyDescent="0.25">
      <c r="B22" s="71" t="s">
        <v>152</v>
      </c>
      <c r="C22" s="72">
        <v>9719</v>
      </c>
      <c r="D22" s="72">
        <v>46</v>
      </c>
      <c r="E22" s="72">
        <v>21</v>
      </c>
      <c r="F22" s="72">
        <v>22</v>
      </c>
      <c r="G22" s="72">
        <v>16</v>
      </c>
      <c r="H22" s="72">
        <v>4</v>
      </c>
      <c r="I22" s="72">
        <v>9828</v>
      </c>
      <c r="J22" s="73">
        <v>1.0269656863052434E-2</v>
      </c>
    </row>
    <row r="23" spans="2:10" x14ac:dyDescent="0.25">
      <c r="B23" s="71" t="s">
        <v>153</v>
      </c>
      <c r="C23" s="72">
        <v>4468</v>
      </c>
      <c r="D23" s="72">
        <v>37</v>
      </c>
      <c r="E23" s="72">
        <v>7</v>
      </c>
      <c r="F23" s="72">
        <v>6</v>
      </c>
      <c r="G23" s="72">
        <v>4</v>
      </c>
      <c r="H23" s="72">
        <v>0</v>
      </c>
      <c r="I23" s="72">
        <v>4522</v>
      </c>
      <c r="J23" s="73">
        <v>4.7252124882705641E-3</v>
      </c>
    </row>
    <row r="24" spans="2:10" x14ac:dyDescent="0.25">
      <c r="B24" s="29" t="s">
        <v>2</v>
      </c>
      <c r="C24" s="74">
        <v>938744</v>
      </c>
      <c r="D24" s="74">
        <v>7749</v>
      </c>
      <c r="E24" s="74">
        <v>5431</v>
      </c>
      <c r="F24" s="74">
        <v>3537</v>
      </c>
      <c r="G24" s="74">
        <v>1002</v>
      </c>
      <c r="H24" s="74">
        <v>531</v>
      </c>
      <c r="I24" s="74">
        <v>956994</v>
      </c>
      <c r="J24" s="75">
        <v>1</v>
      </c>
    </row>
    <row r="25" spans="2:10" x14ac:dyDescent="0.25">
      <c r="B25" s="124"/>
    </row>
    <row r="26" spans="2:10" x14ac:dyDescent="0.25">
      <c r="B26" s="124"/>
    </row>
    <row r="27" spans="2:10" x14ac:dyDescent="0.25">
      <c r="B27" s="124"/>
    </row>
    <row r="30" spans="2:10" x14ac:dyDescent="0.25">
      <c r="B30" s="204" t="s">
        <v>154</v>
      </c>
      <c r="C30" s="204"/>
      <c r="D30" s="204"/>
      <c r="E30" s="204"/>
      <c r="F30" s="204"/>
      <c r="G30" s="204"/>
      <c r="H30" s="204"/>
      <c r="I30" s="204"/>
      <c r="J30" s="204"/>
    </row>
    <row r="31" spans="2:10" x14ac:dyDescent="0.25">
      <c r="B31" s="204" t="s">
        <v>155</v>
      </c>
      <c r="C31" s="204"/>
      <c r="D31" s="204"/>
      <c r="E31" s="204"/>
      <c r="F31" s="204"/>
      <c r="G31" s="204"/>
      <c r="H31" s="204"/>
      <c r="I31" s="204"/>
      <c r="J31" s="204"/>
    </row>
    <row r="32" spans="2:10" x14ac:dyDescent="0.25">
      <c r="B32" s="205" t="s">
        <v>215</v>
      </c>
      <c r="C32" s="205"/>
      <c r="D32" s="205"/>
      <c r="E32" s="205"/>
      <c r="F32" s="205"/>
      <c r="G32" s="205"/>
      <c r="H32" s="205"/>
      <c r="I32" s="205"/>
      <c r="J32" s="205"/>
    </row>
    <row r="50" spans="2:2" x14ac:dyDescent="0.25">
      <c r="B50" s="34" t="s">
        <v>209</v>
      </c>
    </row>
    <row r="51" spans="2:2" x14ac:dyDescent="0.25">
      <c r="B51" s="199" t="s">
        <v>156</v>
      </c>
    </row>
  </sheetData>
  <mergeCells count="7">
    <mergeCell ref="B31:J31"/>
    <mergeCell ref="B32:J32"/>
    <mergeCell ref="B4:J4"/>
    <mergeCell ref="B6:J6"/>
    <mergeCell ref="B7:J7"/>
    <mergeCell ref="B8:J8"/>
    <mergeCell ref="B30:J30"/>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K47"/>
  <sheetViews>
    <sheetView showGridLines="0" workbookViewId="0">
      <selection activeCell="K3" sqref="K3"/>
    </sheetView>
  </sheetViews>
  <sheetFormatPr defaultColWidth="8.7109375" defaultRowHeight="15" x14ac:dyDescent="0.25"/>
  <cols>
    <col min="2" max="2" width="8.7109375" style="76"/>
    <col min="3" max="3" width="8.7109375" style="76" bestFit="1" customWidth="1"/>
    <col min="4" max="4" width="7.7109375" style="76" customWidth="1"/>
    <col min="5" max="7" width="7.7109375" style="76" bestFit="1" customWidth="1"/>
    <col min="8" max="8" width="5.7109375" style="76" bestFit="1" customWidth="1"/>
    <col min="9" max="9" width="10.42578125" style="76" customWidth="1"/>
    <col min="10" max="10" width="12.7109375" style="76" bestFit="1" customWidth="1"/>
    <col min="11" max="11" width="8.7109375" style="76"/>
  </cols>
  <sheetData>
    <row r="2" spans="2:10" ht="54.75" customHeight="1" x14ac:dyDescent="0.25">
      <c r="B2" s="211" t="s">
        <v>246</v>
      </c>
      <c r="C2" s="211"/>
      <c r="D2" s="211"/>
      <c r="E2" s="211"/>
      <c r="F2" s="211"/>
      <c r="G2" s="211"/>
      <c r="H2" s="211"/>
      <c r="I2" s="211"/>
      <c r="J2" s="211"/>
    </row>
    <row r="4" spans="2:10" x14ac:dyDescent="0.25">
      <c r="B4" s="204" t="s">
        <v>157</v>
      </c>
      <c r="C4" s="204"/>
      <c r="D4" s="204"/>
      <c r="E4" s="204"/>
      <c r="F4" s="204"/>
      <c r="G4" s="204"/>
      <c r="H4" s="204"/>
      <c r="I4" s="204"/>
      <c r="J4" s="204"/>
    </row>
    <row r="5" spans="2:10" x14ac:dyDescent="0.25">
      <c r="B5" s="204" t="s">
        <v>158</v>
      </c>
      <c r="C5" s="204"/>
      <c r="D5" s="204"/>
      <c r="E5" s="204"/>
      <c r="F5" s="204"/>
      <c r="G5" s="204"/>
      <c r="H5" s="204"/>
      <c r="I5" s="204"/>
      <c r="J5" s="204"/>
    </row>
    <row r="6" spans="2:10" x14ac:dyDescent="0.25">
      <c r="B6" s="205" t="s">
        <v>223</v>
      </c>
      <c r="C6" s="205"/>
      <c r="D6" s="205"/>
      <c r="E6" s="205"/>
      <c r="F6" s="205"/>
      <c r="G6" s="205"/>
      <c r="H6" s="205"/>
      <c r="I6" s="205"/>
      <c r="J6" s="205"/>
    </row>
    <row r="7" spans="2:10" ht="21.75" customHeight="1" x14ac:dyDescent="0.25">
      <c r="B7" s="29" t="s">
        <v>140</v>
      </c>
      <c r="C7" s="36" t="s">
        <v>245</v>
      </c>
      <c r="D7" s="37">
        <v>2016</v>
      </c>
      <c r="E7" s="37">
        <v>2017</v>
      </c>
      <c r="F7" s="37">
        <v>2018</v>
      </c>
      <c r="G7" s="37">
        <v>2019</v>
      </c>
      <c r="H7" s="37">
        <v>2020</v>
      </c>
      <c r="I7" s="69" t="s">
        <v>2</v>
      </c>
      <c r="J7" s="70" t="s">
        <v>141</v>
      </c>
    </row>
    <row r="8" spans="2:10" x14ac:dyDescent="0.25">
      <c r="B8" s="71" t="s">
        <v>143</v>
      </c>
      <c r="C8" s="123">
        <v>44029</v>
      </c>
      <c r="D8" s="123">
        <v>1266</v>
      </c>
      <c r="E8" s="123">
        <v>1055</v>
      </c>
      <c r="F8" s="123">
        <v>1291</v>
      </c>
      <c r="G8" s="123">
        <v>913</v>
      </c>
      <c r="H8" s="123">
        <v>215</v>
      </c>
      <c r="I8" s="123">
        <v>48769</v>
      </c>
      <c r="J8" s="73">
        <v>0.45515973382362551</v>
      </c>
    </row>
    <row r="9" spans="2:10" x14ac:dyDescent="0.25">
      <c r="B9" s="71" t="s">
        <v>142</v>
      </c>
      <c r="C9" s="123">
        <v>12845</v>
      </c>
      <c r="D9" s="123">
        <v>48</v>
      </c>
      <c r="E9" s="123">
        <v>46</v>
      </c>
      <c r="F9" s="123">
        <v>24</v>
      </c>
      <c r="G9" s="123">
        <v>37</v>
      </c>
      <c r="H9" s="123">
        <v>8</v>
      </c>
      <c r="I9" s="123">
        <v>13008</v>
      </c>
      <c r="J9" s="73">
        <v>0.12140330573884477</v>
      </c>
    </row>
    <row r="10" spans="2:10" x14ac:dyDescent="0.25">
      <c r="B10" s="71" t="s">
        <v>144</v>
      </c>
      <c r="C10" s="123">
        <v>10082</v>
      </c>
      <c r="D10" s="123">
        <v>90</v>
      </c>
      <c r="E10" s="123">
        <v>82</v>
      </c>
      <c r="F10" s="123">
        <v>15</v>
      </c>
      <c r="G10" s="123">
        <v>2</v>
      </c>
      <c r="H10" s="123">
        <v>1</v>
      </c>
      <c r="I10" s="123">
        <v>10272</v>
      </c>
      <c r="J10" s="73">
        <v>9.586829309266709E-2</v>
      </c>
    </row>
    <row r="11" spans="2:10" x14ac:dyDescent="0.25">
      <c r="B11" s="71" t="s">
        <v>145</v>
      </c>
      <c r="C11" s="123">
        <v>6655</v>
      </c>
      <c r="D11" s="123">
        <v>17</v>
      </c>
      <c r="E11" s="123">
        <v>6</v>
      </c>
      <c r="F11" s="123">
        <v>2</v>
      </c>
      <c r="G11" s="123">
        <v>0</v>
      </c>
      <c r="H11" s="123">
        <v>1</v>
      </c>
      <c r="I11" s="123">
        <v>6681</v>
      </c>
      <c r="J11" s="73">
        <v>6.2353588994558874E-2</v>
      </c>
    </row>
    <row r="12" spans="2:10" x14ac:dyDescent="0.25">
      <c r="B12" s="71" t="s">
        <v>147</v>
      </c>
      <c r="C12" s="123">
        <v>5666</v>
      </c>
      <c r="D12" s="123">
        <v>165</v>
      </c>
      <c r="E12" s="123">
        <v>73</v>
      </c>
      <c r="F12" s="123">
        <v>4</v>
      </c>
      <c r="G12" s="123">
        <v>3</v>
      </c>
      <c r="H12" s="123">
        <v>0</v>
      </c>
      <c r="I12" s="123">
        <v>5911</v>
      </c>
      <c r="J12" s="73">
        <v>5.5167200201592208E-2</v>
      </c>
    </row>
    <row r="13" spans="2:10" x14ac:dyDescent="0.25">
      <c r="B13" s="71" t="s">
        <v>152</v>
      </c>
      <c r="C13" s="123">
        <v>5532</v>
      </c>
      <c r="D13" s="123">
        <v>1</v>
      </c>
      <c r="E13" s="123">
        <v>5</v>
      </c>
      <c r="F13" s="123">
        <v>10</v>
      </c>
      <c r="G13" s="123">
        <v>82</v>
      </c>
      <c r="H13" s="123">
        <v>1</v>
      </c>
      <c r="I13" s="123">
        <v>5631</v>
      </c>
      <c r="J13" s="73">
        <v>5.2553967913240691E-2</v>
      </c>
    </row>
    <row r="14" spans="2:10" x14ac:dyDescent="0.25">
      <c r="B14" s="71" t="s">
        <v>10</v>
      </c>
      <c r="C14" s="123">
        <v>4079</v>
      </c>
      <c r="D14" s="123">
        <v>35</v>
      </c>
      <c r="E14" s="123">
        <v>6</v>
      </c>
      <c r="F14" s="123">
        <v>2</v>
      </c>
      <c r="G14" s="123">
        <v>0</v>
      </c>
      <c r="H14" s="123">
        <v>0</v>
      </c>
      <c r="I14" s="123">
        <v>4122</v>
      </c>
      <c r="J14" s="73">
        <v>3.8470512473517689E-2</v>
      </c>
    </row>
    <row r="15" spans="2:10" x14ac:dyDescent="0.25">
      <c r="B15" s="71" t="s">
        <v>151</v>
      </c>
      <c r="C15" s="123">
        <v>3586</v>
      </c>
      <c r="D15" s="123">
        <v>1</v>
      </c>
      <c r="E15" s="123">
        <v>1</v>
      </c>
      <c r="F15" s="123">
        <v>5</v>
      </c>
      <c r="G15" s="123">
        <v>1</v>
      </c>
      <c r="H15" s="123">
        <v>3</v>
      </c>
      <c r="I15" s="123">
        <v>3597</v>
      </c>
      <c r="J15" s="73">
        <v>3.3570701932858597E-2</v>
      </c>
    </row>
    <row r="16" spans="2:10" x14ac:dyDescent="0.25">
      <c r="B16" s="71" t="s">
        <v>148</v>
      </c>
      <c r="C16" s="123">
        <v>3579</v>
      </c>
      <c r="D16" s="123">
        <v>1</v>
      </c>
      <c r="E16" s="123">
        <v>1</v>
      </c>
      <c r="F16" s="123">
        <v>0</v>
      </c>
      <c r="G16" s="123">
        <v>0</v>
      </c>
      <c r="H16" s="123">
        <v>0</v>
      </c>
      <c r="I16" s="123">
        <v>3581</v>
      </c>
      <c r="J16" s="73">
        <v>3.3421374373524222E-2</v>
      </c>
    </row>
    <row r="17" spans="2:10" x14ac:dyDescent="0.25">
      <c r="B17" s="71" t="s">
        <v>149</v>
      </c>
      <c r="C17" s="123">
        <v>1841</v>
      </c>
      <c r="D17" s="123">
        <v>16</v>
      </c>
      <c r="E17" s="123">
        <v>20</v>
      </c>
      <c r="F17" s="123">
        <v>2</v>
      </c>
      <c r="G17" s="123">
        <v>0</v>
      </c>
      <c r="H17" s="123">
        <v>0</v>
      </c>
      <c r="I17" s="123">
        <v>1879</v>
      </c>
      <c r="J17" s="73">
        <v>1.753665524933036E-2</v>
      </c>
    </row>
    <row r="18" spans="2:10" x14ac:dyDescent="0.25">
      <c r="B18" s="71" t="s">
        <v>146</v>
      </c>
      <c r="C18" s="123">
        <v>1767</v>
      </c>
      <c r="D18" s="123">
        <v>9</v>
      </c>
      <c r="E18" s="123">
        <v>10</v>
      </c>
      <c r="F18" s="123">
        <v>11</v>
      </c>
      <c r="G18" s="123">
        <v>5</v>
      </c>
      <c r="H18" s="123">
        <v>3</v>
      </c>
      <c r="I18" s="123">
        <v>1805</v>
      </c>
      <c r="J18" s="73">
        <v>1.6846015287408887E-2</v>
      </c>
    </row>
    <row r="19" spans="2:10" x14ac:dyDescent="0.25">
      <c r="B19" s="71" t="s">
        <v>150</v>
      </c>
      <c r="C19" s="123">
        <v>1777</v>
      </c>
      <c r="D19" s="123">
        <v>8</v>
      </c>
      <c r="E19" s="123">
        <v>3</v>
      </c>
      <c r="F19" s="123">
        <v>8</v>
      </c>
      <c r="G19" s="123">
        <v>5</v>
      </c>
      <c r="H19" s="123">
        <v>2</v>
      </c>
      <c r="I19" s="123">
        <v>1803</v>
      </c>
      <c r="J19" s="73">
        <v>1.6827349342492089E-2</v>
      </c>
    </row>
    <row r="20" spans="2:10" x14ac:dyDescent="0.25">
      <c r="B20" s="71" t="s">
        <v>153</v>
      </c>
      <c r="C20" s="123">
        <v>88</v>
      </c>
      <c r="D20" s="123">
        <v>0</v>
      </c>
      <c r="E20" s="123">
        <v>0</v>
      </c>
      <c r="F20" s="123">
        <v>0</v>
      </c>
      <c r="G20" s="123">
        <v>0</v>
      </c>
      <c r="H20" s="123">
        <v>0</v>
      </c>
      <c r="I20" s="123">
        <v>88</v>
      </c>
      <c r="J20" s="73">
        <v>8.2130157633904818E-4</v>
      </c>
    </row>
    <row r="21" spans="2:10" x14ac:dyDescent="0.25">
      <c r="B21" s="29" t="s">
        <v>2</v>
      </c>
      <c r="C21" s="122">
        <v>101526</v>
      </c>
      <c r="D21" s="122">
        <v>1657</v>
      </c>
      <c r="E21" s="122">
        <v>1308</v>
      </c>
      <c r="F21" s="122">
        <v>1374</v>
      </c>
      <c r="G21" s="122">
        <v>1048</v>
      </c>
      <c r="H21" s="122">
        <v>234</v>
      </c>
      <c r="I21" s="122">
        <v>107147</v>
      </c>
      <c r="J21" s="120">
        <v>1</v>
      </c>
    </row>
    <row r="24" spans="2:10" x14ac:dyDescent="0.25">
      <c r="B24" s="204" t="s">
        <v>161</v>
      </c>
      <c r="C24" s="204"/>
      <c r="D24" s="204"/>
      <c r="E24" s="204"/>
      <c r="F24" s="204"/>
      <c r="G24" s="204"/>
      <c r="H24" s="204"/>
      <c r="I24" s="204"/>
      <c r="J24" s="204"/>
    </row>
    <row r="25" spans="2:10" x14ac:dyDescent="0.25">
      <c r="B25" s="204" t="s">
        <v>162</v>
      </c>
      <c r="C25" s="204"/>
      <c r="D25" s="204"/>
      <c r="E25" s="204"/>
      <c r="F25" s="204"/>
      <c r="G25" s="204"/>
      <c r="H25" s="204"/>
      <c r="I25" s="204"/>
      <c r="J25" s="204"/>
    </row>
    <row r="26" spans="2:10" x14ac:dyDescent="0.25">
      <c r="B26" s="203" t="s">
        <v>215</v>
      </c>
      <c r="C26" s="203"/>
      <c r="D26" s="203"/>
      <c r="E26" s="203"/>
      <c r="F26" s="203"/>
      <c r="G26" s="203"/>
      <c r="H26" s="203"/>
      <c r="I26" s="203"/>
      <c r="J26" s="203"/>
    </row>
    <row r="46" spans="4:4" x14ac:dyDescent="0.25">
      <c r="D46" s="34" t="s">
        <v>209</v>
      </c>
    </row>
    <row r="47" spans="4:4" x14ac:dyDescent="0.25">
      <c r="D47" s="34" t="s">
        <v>46</v>
      </c>
    </row>
  </sheetData>
  <mergeCells count="7">
    <mergeCell ref="B26:J26"/>
    <mergeCell ref="B4:J4"/>
    <mergeCell ref="B5:J5"/>
    <mergeCell ref="B6:J6"/>
    <mergeCell ref="B2:J2"/>
    <mergeCell ref="B24:J24"/>
    <mergeCell ref="B25:J25"/>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3:K50"/>
  <sheetViews>
    <sheetView showGridLines="0" workbookViewId="0">
      <selection activeCell="M35" sqref="M35"/>
    </sheetView>
  </sheetViews>
  <sheetFormatPr defaultColWidth="8.7109375" defaultRowHeight="15" x14ac:dyDescent="0.25"/>
  <cols>
    <col min="2" max="2" width="8.140625" bestFit="1" customWidth="1"/>
    <col min="3" max="3" width="10.140625" bestFit="1" customWidth="1"/>
    <col min="4" max="7" width="9" bestFit="1" customWidth="1"/>
    <col min="8" max="8" width="7.7109375" bestFit="1" customWidth="1"/>
    <col min="9" max="9" width="10" bestFit="1" customWidth="1"/>
    <col min="10" max="10" width="12.42578125" customWidth="1"/>
    <col min="11" max="11" width="12.7109375" bestFit="1" customWidth="1"/>
  </cols>
  <sheetData>
    <row r="3" spans="2:11" ht="47.25" customHeight="1" x14ac:dyDescent="0.25">
      <c r="B3" s="211" t="s">
        <v>247</v>
      </c>
      <c r="C3" s="211"/>
      <c r="D3" s="211"/>
      <c r="E3" s="211"/>
      <c r="F3" s="211"/>
      <c r="G3" s="211"/>
      <c r="H3" s="211"/>
      <c r="I3" s="211"/>
      <c r="J3" s="211"/>
      <c r="K3" s="211"/>
    </row>
    <row r="4" spans="2:11" x14ac:dyDescent="0.25">
      <c r="B4" s="76"/>
      <c r="C4" s="76"/>
      <c r="D4" s="76"/>
      <c r="E4" s="76"/>
      <c r="F4" s="76"/>
      <c r="G4" s="76"/>
      <c r="H4" s="76"/>
      <c r="I4" s="76"/>
      <c r="J4" s="76"/>
      <c r="K4" s="76"/>
    </row>
    <row r="5" spans="2:11" x14ac:dyDescent="0.25">
      <c r="B5" s="204" t="s">
        <v>163</v>
      </c>
      <c r="C5" s="204"/>
      <c r="D5" s="204"/>
      <c r="E5" s="204"/>
      <c r="F5" s="204"/>
      <c r="G5" s="204"/>
      <c r="H5" s="204"/>
      <c r="I5" s="204"/>
      <c r="J5" s="204"/>
      <c r="K5" s="86"/>
    </row>
    <row r="6" spans="2:11" x14ac:dyDescent="0.25">
      <c r="B6" s="204" t="s">
        <v>164</v>
      </c>
      <c r="C6" s="204"/>
      <c r="D6" s="204"/>
      <c r="E6" s="204"/>
      <c r="F6" s="204"/>
      <c r="G6" s="204"/>
      <c r="H6" s="204"/>
      <c r="I6" s="204"/>
      <c r="J6" s="204"/>
      <c r="K6" s="86"/>
    </row>
    <row r="7" spans="2:11" x14ac:dyDescent="0.25">
      <c r="B7" s="205" t="s">
        <v>223</v>
      </c>
      <c r="C7" s="205"/>
      <c r="D7" s="205"/>
      <c r="E7" s="205"/>
      <c r="F7" s="205"/>
      <c r="G7" s="205"/>
      <c r="H7" s="205"/>
      <c r="I7" s="205"/>
      <c r="J7" s="205"/>
      <c r="K7" s="87"/>
    </row>
    <row r="8" spans="2:11" ht="5.25" customHeight="1" x14ac:dyDescent="0.25">
      <c r="B8" s="76"/>
      <c r="C8" s="76"/>
      <c r="D8" s="76"/>
      <c r="E8" s="76"/>
      <c r="F8" s="76"/>
      <c r="G8" s="76"/>
      <c r="H8" s="76"/>
      <c r="I8" s="76"/>
      <c r="J8" s="76"/>
      <c r="K8" s="76"/>
    </row>
    <row r="9" spans="2:11" ht="17.25" x14ac:dyDescent="0.25">
      <c r="B9" s="29" t="s">
        <v>140</v>
      </c>
      <c r="C9" s="36" t="s">
        <v>245</v>
      </c>
      <c r="D9" s="37">
        <v>2016</v>
      </c>
      <c r="E9" s="37">
        <v>2017</v>
      </c>
      <c r="F9" s="37">
        <v>2018</v>
      </c>
      <c r="G9" s="37">
        <v>2019</v>
      </c>
      <c r="H9" s="37">
        <v>2020</v>
      </c>
      <c r="I9" s="69" t="s">
        <v>2</v>
      </c>
      <c r="J9" s="70" t="s">
        <v>141</v>
      </c>
      <c r="K9" s="76"/>
    </row>
    <row r="10" spans="2:11" x14ac:dyDescent="0.25">
      <c r="B10" s="71" t="s">
        <v>143</v>
      </c>
      <c r="C10" s="121">
        <v>104131</v>
      </c>
      <c r="D10" s="121">
        <v>5982</v>
      </c>
      <c r="E10" s="121">
        <v>5524</v>
      </c>
      <c r="F10" s="121">
        <v>4569</v>
      </c>
      <c r="G10" s="121">
        <v>3922</v>
      </c>
      <c r="H10" s="121">
        <v>1673</v>
      </c>
      <c r="I10" s="121">
        <v>125801</v>
      </c>
      <c r="J10" s="33">
        <v>0.25823502484825223</v>
      </c>
      <c r="K10" s="76"/>
    </row>
    <row r="11" spans="2:11" x14ac:dyDescent="0.25">
      <c r="B11" s="71" t="s">
        <v>142</v>
      </c>
      <c r="C11" s="121">
        <v>83084</v>
      </c>
      <c r="D11" s="121">
        <v>3384</v>
      </c>
      <c r="E11" s="121">
        <v>3312</v>
      </c>
      <c r="F11" s="121">
        <v>2325</v>
      </c>
      <c r="G11" s="121">
        <v>1736</v>
      </c>
      <c r="H11" s="121">
        <v>747</v>
      </c>
      <c r="I11" s="121">
        <v>94588</v>
      </c>
      <c r="J11" s="33">
        <v>0.19416327795761942</v>
      </c>
      <c r="K11" s="76"/>
    </row>
    <row r="12" spans="2:11" x14ac:dyDescent="0.25">
      <c r="B12" s="71" t="s">
        <v>146</v>
      </c>
      <c r="C12" s="121">
        <v>68620</v>
      </c>
      <c r="D12" s="121">
        <v>2960</v>
      </c>
      <c r="E12" s="121">
        <v>2677</v>
      </c>
      <c r="F12" s="121">
        <v>2009</v>
      </c>
      <c r="G12" s="121">
        <v>1691</v>
      </c>
      <c r="H12" s="121">
        <v>488</v>
      </c>
      <c r="I12" s="121">
        <v>78445</v>
      </c>
      <c r="J12" s="33">
        <v>0.16102611683707715</v>
      </c>
      <c r="K12" s="76"/>
    </row>
    <row r="13" spans="2:11" x14ac:dyDescent="0.25">
      <c r="B13" s="71" t="s">
        <v>145</v>
      </c>
      <c r="C13" s="121">
        <v>48697</v>
      </c>
      <c r="D13" s="121">
        <v>1020</v>
      </c>
      <c r="E13" s="121">
        <v>1127</v>
      </c>
      <c r="F13" s="121">
        <v>818</v>
      </c>
      <c r="G13" s="121">
        <v>632</v>
      </c>
      <c r="H13" s="121">
        <v>353</v>
      </c>
      <c r="I13" s="121">
        <v>52647</v>
      </c>
      <c r="J13" s="33">
        <v>0.10806988301512654</v>
      </c>
      <c r="K13" s="76"/>
    </row>
    <row r="14" spans="2:11" x14ac:dyDescent="0.25">
      <c r="B14" s="71" t="s">
        <v>144</v>
      </c>
      <c r="C14" s="121">
        <v>45078</v>
      </c>
      <c r="D14" s="121">
        <v>923</v>
      </c>
      <c r="E14" s="121">
        <v>908</v>
      </c>
      <c r="F14" s="121">
        <v>556</v>
      </c>
      <c r="G14" s="121">
        <v>408</v>
      </c>
      <c r="H14" s="121">
        <v>163</v>
      </c>
      <c r="I14" s="121">
        <v>48036</v>
      </c>
      <c r="J14" s="33">
        <v>9.8604761914536793E-2</v>
      </c>
      <c r="K14" s="76"/>
    </row>
    <row r="15" spans="2:11" x14ac:dyDescent="0.25">
      <c r="B15" s="71" t="s">
        <v>147</v>
      </c>
      <c r="C15" s="121">
        <v>32036</v>
      </c>
      <c r="D15" s="121">
        <v>45</v>
      </c>
      <c r="E15" s="121">
        <v>17</v>
      </c>
      <c r="F15" s="121">
        <v>8</v>
      </c>
      <c r="G15" s="121">
        <v>52</v>
      </c>
      <c r="H15" s="121">
        <v>15</v>
      </c>
      <c r="I15" s="121">
        <v>32173</v>
      </c>
      <c r="J15" s="33">
        <v>6.6042364165967024E-2</v>
      </c>
      <c r="K15" s="76"/>
    </row>
    <row r="16" spans="2:11" x14ac:dyDescent="0.25">
      <c r="B16" s="71" t="s">
        <v>148</v>
      </c>
      <c r="C16" s="121">
        <v>20468</v>
      </c>
      <c r="D16" s="121">
        <v>51</v>
      </c>
      <c r="E16" s="121">
        <v>42</v>
      </c>
      <c r="F16" s="121">
        <v>8</v>
      </c>
      <c r="G16" s="121">
        <v>3</v>
      </c>
      <c r="H16" s="121">
        <v>0</v>
      </c>
      <c r="I16" s="121">
        <v>20572</v>
      </c>
      <c r="J16" s="33">
        <v>4.2228686029349878E-2</v>
      </c>
      <c r="K16" s="76"/>
    </row>
    <row r="17" spans="2:11" x14ac:dyDescent="0.25">
      <c r="B17" s="71" t="s">
        <v>150</v>
      </c>
      <c r="C17" s="121">
        <v>16830</v>
      </c>
      <c r="D17" s="121">
        <v>803</v>
      </c>
      <c r="E17" s="121">
        <v>680</v>
      </c>
      <c r="F17" s="121">
        <v>539</v>
      </c>
      <c r="G17" s="121">
        <v>423</v>
      </c>
      <c r="H17" s="121">
        <v>120</v>
      </c>
      <c r="I17" s="121">
        <v>19395</v>
      </c>
      <c r="J17" s="33">
        <v>3.9812627140736967E-2</v>
      </c>
      <c r="K17" s="76"/>
    </row>
    <row r="18" spans="2:11" x14ac:dyDescent="0.25">
      <c r="B18" s="71" t="s">
        <v>10</v>
      </c>
      <c r="C18" s="121">
        <v>4724</v>
      </c>
      <c r="D18" s="121">
        <v>282</v>
      </c>
      <c r="E18" s="121">
        <v>558</v>
      </c>
      <c r="F18" s="121">
        <v>516</v>
      </c>
      <c r="G18" s="121">
        <v>281</v>
      </c>
      <c r="H18" s="121">
        <v>152</v>
      </c>
      <c r="I18" s="121">
        <v>6513</v>
      </c>
      <c r="J18" s="33">
        <v>1.3369406577345701E-2</v>
      </c>
      <c r="K18" s="76"/>
    </row>
    <row r="19" spans="2:11" x14ac:dyDescent="0.25">
      <c r="B19" s="71" t="s">
        <v>149</v>
      </c>
      <c r="C19" s="121">
        <v>4222</v>
      </c>
      <c r="D19" s="121">
        <v>78</v>
      </c>
      <c r="E19" s="121">
        <v>48</v>
      </c>
      <c r="F19" s="121">
        <v>44</v>
      </c>
      <c r="G19" s="121">
        <v>29</v>
      </c>
      <c r="H19" s="121">
        <v>2</v>
      </c>
      <c r="I19" s="121">
        <v>4423</v>
      </c>
      <c r="J19" s="33">
        <v>9.0792085508367947E-3</v>
      </c>
      <c r="K19" s="76"/>
    </row>
    <row r="20" spans="2:11" x14ac:dyDescent="0.25">
      <c r="B20" s="71" t="s">
        <v>151</v>
      </c>
      <c r="C20" s="121">
        <v>3280</v>
      </c>
      <c r="D20" s="121">
        <v>14</v>
      </c>
      <c r="E20" s="121">
        <v>21</v>
      </c>
      <c r="F20" s="121">
        <v>16</v>
      </c>
      <c r="G20" s="121">
        <v>4</v>
      </c>
      <c r="H20" s="121">
        <v>0</v>
      </c>
      <c r="I20" s="121">
        <v>3335</v>
      </c>
      <c r="J20" s="33">
        <v>6.8458423054579944E-3</v>
      </c>
      <c r="K20" s="76"/>
    </row>
    <row r="21" spans="2:11" x14ac:dyDescent="0.25">
      <c r="B21" s="71" t="s">
        <v>152</v>
      </c>
      <c r="C21" s="121">
        <v>885</v>
      </c>
      <c r="D21" s="121">
        <v>3</v>
      </c>
      <c r="E21" s="121">
        <v>0</v>
      </c>
      <c r="F21" s="121">
        <v>0</v>
      </c>
      <c r="G21" s="121">
        <v>8</v>
      </c>
      <c r="H21" s="121">
        <v>6</v>
      </c>
      <c r="I21" s="121">
        <v>902</v>
      </c>
      <c r="J21" s="33">
        <v>1.8515591482827919E-3</v>
      </c>
      <c r="K21" s="76"/>
    </row>
    <row r="22" spans="2:11" x14ac:dyDescent="0.25">
      <c r="B22" s="71" t="s">
        <v>153</v>
      </c>
      <c r="C22" s="121">
        <v>261</v>
      </c>
      <c r="D22" s="121">
        <v>23</v>
      </c>
      <c r="E22" s="121">
        <v>15</v>
      </c>
      <c r="F22" s="121">
        <v>26</v>
      </c>
      <c r="G22" s="121">
        <v>2</v>
      </c>
      <c r="H22" s="121">
        <v>0</v>
      </c>
      <c r="I22" s="121">
        <v>327</v>
      </c>
      <c r="J22" s="33">
        <v>6.7124150941072383E-4</v>
      </c>
      <c r="K22" s="76"/>
    </row>
    <row r="23" spans="2:11" x14ac:dyDescent="0.25">
      <c r="B23" s="119" t="s">
        <v>2</v>
      </c>
      <c r="C23" s="122">
        <v>432316</v>
      </c>
      <c r="D23" s="122">
        <v>15568</v>
      </c>
      <c r="E23" s="122">
        <v>14929</v>
      </c>
      <c r="F23" s="122">
        <v>11434</v>
      </c>
      <c r="G23" s="122">
        <v>9191</v>
      </c>
      <c r="H23" s="122">
        <v>3719</v>
      </c>
      <c r="I23" s="122">
        <v>487157</v>
      </c>
      <c r="J23" s="120">
        <v>1</v>
      </c>
      <c r="K23" s="76"/>
    </row>
    <row r="24" spans="2:11" x14ac:dyDescent="0.25">
      <c r="B24" s="87"/>
      <c r="C24" s="76"/>
      <c r="D24" s="76"/>
      <c r="E24" s="76"/>
      <c r="F24" s="76"/>
      <c r="G24" s="76"/>
      <c r="H24" s="76"/>
      <c r="I24" s="76"/>
      <c r="J24" s="76"/>
      <c r="K24" s="76"/>
    </row>
    <row r="25" spans="2:11" x14ac:dyDescent="0.25">
      <c r="B25" s="87"/>
      <c r="C25" s="76"/>
      <c r="D25" s="76"/>
      <c r="E25" s="76"/>
      <c r="F25" s="76"/>
      <c r="G25" s="76"/>
      <c r="H25" s="76"/>
      <c r="I25" s="76"/>
      <c r="J25" s="76"/>
      <c r="K25" s="76"/>
    </row>
    <row r="26" spans="2:11" x14ac:dyDescent="0.25">
      <c r="B26" s="76"/>
      <c r="C26" s="76"/>
      <c r="D26" s="76"/>
      <c r="E26" s="76"/>
      <c r="F26" s="76"/>
      <c r="G26" s="76"/>
      <c r="H26" s="76"/>
      <c r="I26" s="76"/>
      <c r="J26" s="76"/>
      <c r="K26" s="76"/>
    </row>
    <row r="27" spans="2:11" x14ac:dyDescent="0.25">
      <c r="B27" s="204" t="s">
        <v>159</v>
      </c>
      <c r="C27" s="204"/>
      <c r="D27" s="204"/>
      <c r="E27" s="204"/>
      <c r="F27" s="204"/>
      <c r="G27" s="204"/>
      <c r="H27" s="204"/>
      <c r="I27" s="204"/>
      <c r="J27" s="204"/>
      <c r="K27" s="86"/>
    </row>
    <row r="28" spans="2:11" x14ac:dyDescent="0.25">
      <c r="B28" s="204" t="s">
        <v>160</v>
      </c>
      <c r="C28" s="204"/>
      <c r="D28" s="204"/>
      <c r="E28" s="204"/>
      <c r="F28" s="204"/>
      <c r="G28" s="204"/>
      <c r="H28" s="204"/>
      <c r="I28" s="204"/>
      <c r="J28" s="204"/>
      <c r="K28" s="86"/>
    </row>
    <row r="29" spans="2:11" x14ac:dyDescent="0.25">
      <c r="B29" s="205" t="s">
        <v>215</v>
      </c>
      <c r="C29" s="205"/>
      <c r="D29" s="205"/>
      <c r="E29" s="205"/>
      <c r="F29" s="205"/>
      <c r="G29" s="205"/>
      <c r="H29" s="205"/>
      <c r="I29" s="205"/>
      <c r="J29" s="205"/>
      <c r="K29" s="87"/>
    </row>
    <row r="45" spans="4:4" x14ac:dyDescent="0.25">
      <c r="D45" s="12"/>
    </row>
    <row r="46" spans="4:4" x14ac:dyDescent="0.25">
      <c r="D46" s="12"/>
    </row>
    <row r="49" spans="4:4" x14ac:dyDescent="0.25">
      <c r="D49" s="12" t="s">
        <v>209</v>
      </c>
    </row>
    <row r="50" spans="4:4" x14ac:dyDescent="0.25">
      <c r="D50" s="12" t="s">
        <v>46</v>
      </c>
    </row>
  </sheetData>
  <mergeCells count="7">
    <mergeCell ref="B28:J28"/>
    <mergeCell ref="B29:J29"/>
    <mergeCell ref="B3:K3"/>
    <mergeCell ref="B5:J5"/>
    <mergeCell ref="B6:J6"/>
    <mergeCell ref="B7:J7"/>
    <mergeCell ref="B27:J27"/>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J48"/>
  <sheetViews>
    <sheetView showGridLines="0" workbookViewId="0">
      <selection activeCell="I48" sqref="I48"/>
    </sheetView>
  </sheetViews>
  <sheetFormatPr defaultColWidth="8.7109375" defaultRowHeight="15" x14ac:dyDescent="0.25"/>
  <cols>
    <col min="2" max="2" width="8.7109375" style="76"/>
    <col min="3" max="3" width="10" style="76" bestFit="1" customWidth="1"/>
    <col min="4" max="8" width="7.7109375" style="76" bestFit="1" customWidth="1"/>
    <col min="9" max="9" width="10" style="76" bestFit="1" customWidth="1"/>
    <col min="10" max="10" width="12.7109375" style="76" bestFit="1" customWidth="1"/>
  </cols>
  <sheetData>
    <row r="2" spans="2:10" ht="50.25" customHeight="1" x14ac:dyDescent="0.25">
      <c r="B2" s="211" t="s">
        <v>248</v>
      </c>
      <c r="C2" s="211"/>
      <c r="D2" s="211"/>
      <c r="E2" s="211"/>
      <c r="F2" s="211"/>
      <c r="G2" s="211"/>
      <c r="H2" s="211"/>
      <c r="I2" s="211"/>
      <c r="J2" s="211"/>
    </row>
    <row r="3" spans="2:10" ht="10.5" customHeight="1" x14ac:dyDescent="0.25"/>
    <row r="4" spans="2:10" x14ac:dyDescent="0.25">
      <c r="B4" s="204" t="s">
        <v>165</v>
      </c>
      <c r="C4" s="204"/>
      <c r="D4" s="204"/>
      <c r="E4" s="204"/>
      <c r="F4" s="204"/>
      <c r="G4" s="204"/>
      <c r="H4" s="204"/>
      <c r="I4" s="204"/>
      <c r="J4" s="204"/>
    </row>
    <row r="5" spans="2:10" x14ac:dyDescent="0.25">
      <c r="B5" s="204" t="s">
        <v>166</v>
      </c>
      <c r="C5" s="204"/>
      <c r="D5" s="204"/>
      <c r="E5" s="204"/>
      <c r="F5" s="204"/>
      <c r="G5" s="204"/>
      <c r="H5" s="204"/>
      <c r="I5" s="204"/>
      <c r="J5" s="204"/>
    </row>
    <row r="6" spans="2:10" x14ac:dyDescent="0.25">
      <c r="B6" s="205" t="s">
        <v>223</v>
      </c>
      <c r="C6" s="205"/>
      <c r="D6" s="205"/>
      <c r="E6" s="205"/>
      <c r="F6" s="205"/>
      <c r="G6" s="205"/>
      <c r="H6" s="205"/>
      <c r="I6" s="205"/>
      <c r="J6" s="205"/>
    </row>
    <row r="7" spans="2:10" ht="0.75" customHeight="1" x14ac:dyDescent="0.25"/>
    <row r="8" spans="2:10" ht="17.25" x14ac:dyDescent="0.25">
      <c r="B8" s="29" t="s">
        <v>140</v>
      </c>
      <c r="C8" s="36" t="s">
        <v>245</v>
      </c>
      <c r="D8" s="37">
        <v>2016</v>
      </c>
      <c r="E8" s="37">
        <v>2017</v>
      </c>
      <c r="F8" s="37">
        <v>2018</v>
      </c>
      <c r="G8" s="37">
        <v>2019</v>
      </c>
      <c r="H8" s="37">
        <v>2020</v>
      </c>
      <c r="I8" s="69" t="s">
        <v>2</v>
      </c>
      <c r="J8" s="70" t="s">
        <v>141</v>
      </c>
    </row>
    <row r="9" spans="2:10" x14ac:dyDescent="0.25">
      <c r="B9" s="32" t="s">
        <v>143</v>
      </c>
      <c r="C9" s="118">
        <v>167381</v>
      </c>
      <c r="D9" s="118">
        <v>7197</v>
      </c>
      <c r="E9" s="118">
        <v>6729</v>
      </c>
      <c r="F9" s="118">
        <v>6683</v>
      </c>
      <c r="G9" s="118">
        <v>7180</v>
      </c>
      <c r="H9" s="118">
        <v>2026</v>
      </c>
      <c r="I9" s="118">
        <v>197196</v>
      </c>
      <c r="J9" s="33">
        <v>0.44131924007403212</v>
      </c>
    </row>
    <row r="10" spans="2:10" x14ac:dyDescent="0.25">
      <c r="B10" s="32" t="s">
        <v>145</v>
      </c>
      <c r="C10" s="118">
        <v>74420</v>
      </c>
      <c r="D10" s="118">
        <v>434</v>
      </c>
      <c r="E10" s="118">
        <v>364</v>
      </c>
      <c r="F10" s="118">
        <v>366</v>
      </c>
      <c r="G10" s="118">
        <v>249</v>
      </c>
      <c r="H10" s="118">
        <v>129</v>
      </c>
      <c r="I10" s="118">
        <v>75962</v>
      </c>
      <c r="J10" s="33">
        <v>0.17000087280930459</v>
      </c>
    </row>
    <row r="11" spans="2:10" x14ac:dyDescent="0.25">
      <c r="B11" s="32" t="s">
        <v>144</v>
      </c>
      <c r="C11" s="118">
        <v>58268</v>
      </c>
      <c r="D11" s="118">
        <v>108</v>
      </c>
      <c r="E11" s="118">
        <v>155</v>
      </c>
      <c r="F11" s="118">
        <v>112</v>
      </c>
      <c r="G11" s="118">
        <v>85</v>
      </c>
      <c r="H11" s="118">
        <v>28</v>
      </c>
      <c r="I11" s="118">
        <v>58756</v>
      </c>
      <c r="J11" s="33">
        <v>0.13149431666864353</v>
      </c>
    </row>
    <row r="12" spans="2:10" x14ac:dyDescent="0.25">
      <c r="B12" s="32" t="s">
        <v>142</v>
      </c>
      <c r="C12" s="118">
        <v>25615</v>
      </c>
      <c r="D12" s="118">
        <v>554</v>
      </c>
      <c r="E12" s="118">
        <v>318</v>
      </c>
      <c r="F12" s="118">
        <v>324</v>
      </c>
      <c r="G12" s="118">
        <v>381</v>
      </c>
      <c r="H12" s="118">
        <v>114</v>
      </c>
      <c r="I12" s="118">
        <v>27306</v>
      </c>
      <c r="J12" s="33">
        <v>6.1110079157090012E-2</v>
      </c>
    </row>
    <row r="13" spans="2:10" x14ac:dyDescent="0.25">
      <c r="B13" s="32" t="s">
        <v>147</v>
      </c>
      <c r="C13" s="118">
        <v>21784</v>
      </c>
      <c r="D13" s="118">
        <v>30</v>
      </c>
      <c r="E13" s="118">
        <v>67</v>
      </c>
      <c r="F13" s="118">
        <v>60</v>
      </c>
      <c r="G13" s="118">
        <v>7</v>
      </c>
      <c r="H13" s="118">
        <v>0</v>
      </c>
      <c r="I13" s="118">
        <v>21948</v>
      </c>
      <c r="J13" s="33">
        <v>4.9119022095503242E-2</v>
      </c>
    </row>
    <row r="14" spans="2:10" x14ac:dyDescent="0.25">
      <c r="B14" s="32" t="s">
        <v>146</v>
      </c>
      <c r="C14" s="118">
        <v>19820</v>
      </c>
      <c r="D14" s="118">
        <v>407</v>
      </c>
      <c r="E14" s="118">
        <v>287</v>
      </c>
      <c r="F14" s="118">
        <v>274</v>
      </c>
      <c r="G14" s="118">
        <v>277</v>
      </c>
      <c r="H14" s="118">
        <v>104</v>
      </c>
      <c r="I14" s="118">
        <v>21169</v>
      </c>
      <c r="J14" s="33">
        <v>4.7375641458889561E-2</v>
      </c>
    </row>
    <row r="15" spans="2:10" x14ac:dyDescent="0.25">
      <c r="B15" s="32" t="s">
        <v>152</v>
      </c>
      <c r="C15" s="118">
        <v>9904</v>
      </c>
      <c r="D15" s="118">
        <v>48</v>
      </c>
      <c r="E15" s="118">
        <v>19</v>
      </c>
      <c r="F15" s="118">
        <v>3</v>
      </c>
      <c r="G15" s="118">
        <v>10</v>
      </c>
      <c r="H15" s="118">
        <v>2</v>
      </c>
      <c r="I15" s="118">
        <v>9986</v>
      </c>
      <c r="J15" s="33">
        <v>2.2348394142778175E-2</v>
      </c>
    </row>
    <row r="16" spans="2:10" x14ac:dyDescent="0.25">
      <c r="B16" s="32" t="s">
        <v>10</v>
      </c>
      <c r="C16" s="118">
        <v>9071</v>
      </c>
      <c r="D16" s="118">
        <v>24</v>
      </c>
      <c r="E16" s="118">
        <v>73</v>
      </c>
      <c r="F16" s="118">
        <v>135</v>
      </c>
      <c r="G16" s="118">
        <v>184</v>
      </c>
      <c r="H16" s="118">
        <v>32</v>
      </c>
      <c r="I16" s="118">
        <v>9544</v>
      </c>
      <c r="J16" s="33">
        <v>2.1359210264237424E-2</v>
      </c>
    </row>
    <row r="17" spans="2:10" x14ac:dyDescent="0.25">
      <c r="B17" s="32" t="s">
        <v>151</v>
      </c>
      <c r="C17" s="118">
        <v>7779</v>
      </c>
      <c r="D17" s="118">
        <v>1</v>
      </c>
      <c r="E17" s="118">
        <v>0</v>
      </c>
      <c r="F17" s="118">
        <v>1</v>
      </c>
      <c r="G17" s="118">
        <v>0</v>
      </c>
      <c r="H17" s="118">
        <v>0</v>
      </c>
      <c r="I17" s="118">
        <v>7781</v>
      </c>
      <c r="J17" s="33">
        <v>1.7413664612953832E-2</v>
      </c>
    </row>
    <row r="18" spans="2:10" x14ac:dyDescent="0.25">
      <c r="B18" s="32" t="s">
        <v>150</v>
      </c>
      <c r="C18" s="118">
        <v>5080</v>
      </c>
      <c r="D18" s="118">
        <v>385</v>
      </c>
      <c r="E18" s="118">
        <v>147</v>
      </c>
      <c r="F18" s="118">
        <v>177</v>
      </c>
      <c r="G18" s="118">
        <v>96</v>
      </c>
      <c r="H18" s="118">
        <v>60</v>
      </c>
      <c r="I18" s="118">
        <v>5945</v>
      </c>
      <c r="J18" s="33">
        <v>1.3304746963630707E-2</v>
      </c>
    </row>
    <row r="19" spans="2:10" x14ac:dyDescent="0.25">
      <c r="B19" s="32" t="s">
        <v>148</v>
      </c>
      <c r="C19" s="118">
        <v>5560</v>
      </c>
      <c r="D19" s="118">
        <v>26</v>
      </c>
      <c r="E19" s="118">
        <v>6</v>
      </c>
      <c r="F19" s="118">
        <v>13</v>
      </c>
      <c r="G19" s="118">
        <v>5</v>
      </c>
      <c r="H19" s="118">
        <v>0</v>
      </c>
      <c r="I19" s="118">
        <v>5610</v>
      </c>
      <c r="J19" s="33">
        <v>1.2555026150709549E-2</v>
      </c>
    </row>
    <row r="20" spans="2:10" x14ac:dyDescent="0.25">
      <c r="B20" s="32" t="s">
        <v>149</v>
      </c>
      <c r="C20" s="118">
        <v>4001</v>
      </c>
      <c r="D20" s="118">
        <v>24</v>
      </c>
      <c r="E20" s="118">
        <v>8</v>
      </c>
      <c r="F20" s="118">
        <v>1</v>
      </c>
      <c r="G20" s="118">
        <v>5</v>
      </c>
      <c r="H20" s="118">
        <v>0</v>
      </c>
      <c r="I20" s="118">
        <v>4039</v>
      </c>
      <c r="J20" s="33">
        <v>9.0391712339956982E-3</v>
      </c>
    </row>
    <row r="21" spans="2:10" x14ac:dyDescent="0.25">
      <c r="B21" s="32" t="s">
        <v>153</v>
      </c>
      <c r="C21" s="118">
        <v>1494</v>
      </c>
      <c r="D21" s="118">
        <v>23</v>
      </c>
      <c r="E21" s="118">
        <v>72</v>
      </c>
      <c r="F21" s="118">
        <v>2</v>
      </c>
      <c r="G21" s="118">
        <v>0</v>
      </c>
      <c r="H21" s="118">
        <v>0</v>
      </c>
      <c r="I21" s="118">
        <v>1591</v>
      </c>
      <c r="J21" s="33">
        <v>3.5606143682315318E-3</v>
      </c>
    </row>
    <row r="22" spans="2:10" x14ac:dyDescent="0.25">
      <c r="B22" s="119" t="s">
        <v>2</v>
      </c>
      <c r="C22" s="85">
        <v>410177</v>
      </c>
      <c r="D22" s="85">
        <v>9261</v>
      </c>
      <c r="E22" s="85">
        <v>8245</v>
      </c>
      <c r="F22" s="85">
        <v>8151</v>
      </c>
      <c r="G22" s="85">
        <v>8479</v>
      </c>
      <c r="H22" s="85">
        <v>2495</v>
      </c>
      <c r="I22" s="85">
        <v>446833</v>
      </c>
      <c r="J22" s="120">
        <v>1</v>
      </c>
    </row>
    <row r="23" spans="2:10" x14ac:dyDescent="0.25">
      <c r="B23" s="87"/>
    </row>
    <row r="26" spans="2:10" x14ac:dyDescent="0.25">
      <c r="B26" s="204" t="s">
        <v>167</v>
      </c>
      <c r="C26" s="204"/>
      <c r="D26" s="204"/>
      <c r="E26" s="204"/>
      <c r="F26" s="204"/>
      <c r="G26" s="204"/>
      <c r="H26" s="204"/>
      <c r="I26" s="204"/>
      <c r="J26" s="204"/>
    </row>
    <row r="27" spans="2:10" x14ac:dyDescent="0.25">
      <c r="B27" s="204" t="s">
        <v>168</v>
      </c>
      <c r="C27" s="204"/>
      <c r="D27" s="204"/>
      <c r="E27" s="204"/>
      <c r="F27" s="204"/>
      <c r="G27" s="204"/>
      <c r="H27" s="204"/>
      <c r="I27" s="204"/>
      <c r="J27" s="204"/>
    </row>
    <row r="28" spans="2:10" x14ac:dyDescent="0.25">
      <c r="B28" s="205" t="s">
        <v>215</v>
      </c>
      <c r="C28" s="205"/>
      <c r="D28" s="205"/>
      <c r="E28" s="205"/>
      <c r="F28" s="205"/>
      <c r="G28" s="205"/>
      <c r="H28" s="205"/>
      <c r="I28" s="205"/>
      <c r="J28" s="205"/>
    </row>
    <row r="47" spans="4:4" x14ac:dyDescent="0.25">
      <c r="D47" s="34" t="s">
        <v>209</v>
      </c>
    </row>
    <row r="48" spans="4:4" x14ac:dyDescent="0.25">
      <c r="D48" s="34" t="s">
        <v>46</v>
      </c>
    </row>
  </sheetData>
  <mergeCells count="7">
    <mergeCell ref="B28:J28"/>
    <mergeCell ref="B2:J2"/>
    <mergeCell ref="B4:J4"/>
    <mergeCell ref="B5:J5"/>
    <mergeCell ref="B6:J6"/>
    <mergeCell ref="B26:J26"/>
    <mergeCell ref="B27:J27"/>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J38"/>
  <sheetViews>
    <sheetView showGridLines="0" workbookViewId="0">
      <selection activeCell="J14" sqref="J14"/>
    </sheetView>
  </sheetViews>
  <sheetFormatPr defaultColWidth="8.7109375" defaultRowHeight="15" x14ac:dyDescent="0.25"/>
  <cols>
    <col min="2" max="2" width="30.42578125" style="76" customWidth="1"/>
    <col min="3" max="3" width="13.7109375" style="76" customWidth="1"/>
    <col min="4" max="4" width="13.42578125" style="76" customWidth="1"/>
    <col min="5" max="5" width="15.140625" style="76" customWidth="1"/>
    <col min="6" max="6" width="14.42578125" style="76" customWidth="1"/>
    <col min="7" max="10" width="8.7109375" style="76"/>
  </cols>
  <sheetData>
    <row r="2" spans="2:8" ht="18.75" x14ac:dyDescent="0.25">
      <c r="B2" s="98" t="s">
        <v>311</v>
      </c>
    </row>
    <row r="3" spans="2:8" x14ac:dyDescent="0.25">
      <c r="B3" s="200"/>
    </row>
    <row r="4" spans="2:8" ht="51" customHeight="1" x14ac:dyDescent="0.25">
      <c r="B4" s="211" t="s">
        <v>250</v>
      </c>
      <c r="C4" s="211"/>
      <c r="D4" s="211"/>
      <c r="E4" s="211"/>
      <c r="F4" s="211"/>
      <c r="G4" s="211"/>
      <c r="H4" s="211"/>
    </row>
    <row r="6" spans="2:8" x14ac:dyDescent="0.25">
      <c r="B6" s="204" t="s">
        <v>169</v>
      </c>
      <c r="C6" s="204"/>
      <c r="D6" s="204"/>
      <c r="E6" s="204"/>
      <c r="F6" s="204"/>
      <c r="G6" s="204"/>
      <c r="H6" s="204"/>
    </row>
    <row r="7" spans="2:8" x14ac:dyDescent="0.25">
      <c r="B7" s="204" t="s">
        <v>170</v>
      </c>
      <c r="C7" s="204"/>
      <c r="D7" s="204"/>
      <c r="E7" s="204"/>
      <c r="F7" s="204"/>
      <c r="G7" s="204"/>
      <c r="H7" s="204"/>
    </row>
    <row r="8" spans="2:8" x14ac:dyDescent="0.25">
      <c r="B8" s="205" t="s">
        <v>249</v>
      </c>
      <c r="C8" s="205"/>
      <c r="D8" s="205"/>
      <c r="E8" s="205"/>
      <c r="F8" s="205"/>
      <c r="G8" s="205"/>
      <c r="H8" s="205"/>
    </row>
    <row r="9" spans="2:8" ht="1.5" customHeight="1" x14ac:dyDescent="0.25"/>
    <row r="10" spans="2:8" x14ac:dyDescent="0.25">
      <c r="C10" s="99" t="s">
        <v>171</v>
      </c>
      <c r="D10" s="99" t="s">
        <v>172</v>
      </c>
      <c r="E10" s="100" t="s">
        <v>173</v>
      </c>
    </row>
    <row r="11" spans="2:8" x14ac:dyDescent="0.25">
      <c r="C11" s="101">
        <v>2014</v>
      </c>
      <c r="D11" s="102">
        <v>138844</v>
      </c>
      <c r="E11" s="103" t="s">
        <v>174</v>
      </c>
    </row>
    <row r="12" spans="2:8" x14ac:dyDescent="0.25">
      <c r="C12" s="101">
        <v>2015</v>
      </c>
      <c r="D12" s="102">
        <v>145224</v>
      </c>
      <c r="E12" s="103">
        <v>4.595085131514498E-2</v>
      </c>
    </row>
    <row r="13" spans="2:8" x14ac:dyDescent="0.25">
      <c r="C13" s="101">
        <v>2016</v>
      </c>
      <c r="D13" s="102">
        <v>147974</v>
      </c>
      <c r="E13" s="103">
        <v>1.8936263978405865E-2</v>
      </c>
    </row>
    <row r="14" spans="2:8" x14ac:dyDescent="0.25">
      <c r="C14" s="101">
        <v>2017</v>
      </c>
      <c r="D14" s="102">
        <v>140202</v>
      </c>
      <c r="E14" s="103">
        <v>-5.2522740481435903E-2</v>
      </c>
    </row>
    <row r="15" spans="2:8" x14ac:dyDescent="0.25">
      <c r="C15" s="104">
        <v>2018</v>
      </c>
      <c r="D15" s="105">
        <v>159718</v>
      </c>
      <c r="E15" s="106">
        <v>0.13919915550420114</v>
      </c>
    </row>
    <row r="16" spans="2:8" ht="15.75" thickBot="1" x14ac:dyDescent="0.3">
      <c r="C16" s="107">
        <v>2019</v>
      </c>
      <c r="D16" s="108">
        <v>160842</v>
      </c>
      <c r="E16" s="109">
        <v>7.0000000000000001E-3</v>
      </c>
    </row>
    <row r="17" spans="2:8" ht="15.75" thickTop="1" x14ac:dyDescent="0.25">
      <c r="C17" s="174" t="s">
        <v>312</v>
      </c>
    </row>
    <row r="18" spans="2:8" x14ac:dyDescent="0.25">
      <c r="C18" s="174" t="s">
        <v>313</v>
      </c>
    </row>
    <row r="19" spans="2:8" x14ac:dyDescent="0.25">
      <c r="B19" s="174"/>
      <c r="C19" s="174" t="s">
        <v>314</v>
      </c>
    </row>
    <row r="20" spans="2:8" x14ac:dyDescent="0.25">
      <c r="B20" s="174"/>
    </row>
    <row r="21" spans="2:8" ht="18.75" x14ac:dyDescent="0.25">
      <c r="B21" s="98" t="s">
        <v>315</v>
      </c>
    </row>
    <row r="22" spans="2:8" ht="108" customHeight="1" x14ac:dyDescent="0.25">
      <c r="B22" s="211" t="s">
        <v>251</v>
      </c>
      <c r="C22" s="211"/>
      <c r="D22" s="211"/>
      <c r="E22" s="211"/>
      <c r="F22" s="211"/>
      <c r="G22" s="211"/>
      <c r="H22" s="211"/>
    </row>
    <row r="23" spans="2:8" x14ac:dyDescent="0.25">
      <c r="B23" s="239" t="s">
        <v>175</v>
      </c>
      <c r="C23" s="239"/>
      <c r="D23" s="239"/>
      <c r="E23" s="239"/>
      <c r="F23" s="239"/>
      <c r="G23" s="239"/>
      <c r="H23" s="239"/>
    </row>
    <row r="24" spans="2:8" x14ac:dyDescent="0.25">
      <c r="B24" s="239" t="s">
        <v>176</v>
      </c>
      <c r="C24" s="239"/>
      <c r="D24" s="239"/>
      <c r="E24" s="239"/>
      <c r="F24" s="239"/>
      <c r="G24" s="239"/>
      <c r="H24" s="239"/>
    </row>
    <row r="25" spans="2:8" x14ac:dyDescent="0.25">
      <c r="B25" s="240" t="s">
        <v>252</v>
      </c>
      <c r="C25" s="240"/>
      <c r="D25" s="240"/>
      <c r="E25" s="240"/>
      <c r="F25" s="240"/>
      <c r="G25" s="240"/>
      <c r="H25" s="240"/>
    </row>
    <row r="27" spans="2:8" x14ac:dyDescent="0.25">
      <c r="B27" s="242" t="s">
        <v>177</v>
      </c>
      <c r="C27" s="243" t="s">
        <v>171</v>
      </c>
      <c r="D27" s="244"/>
      <c r="E27" s="244"/>
      <c r="F27" s="244"/>
    </row>
    <row r="28" spans="2:8" x14ac:dyDescent="0.25">
      <c r="B28" s="242"/>
      <c r="C28" s="112">
        <v>2016</v>
      </c>
      <c r="D28" s="112">
        <v>2017</v>
      </c>
      <c r="E28" s="112">
        <v>2018</v>
      </c>
      <c r="F28" s="112">
        <v>2019</v>
      </c>
    </row>
    <row r="29" spans="2:8" x14ac:dyDescent="0.25">
      <c r="B29" s="110" t="s">
        <v>179</v>
      </c>
      <c r="C29" s="113">
        <v>1867655194</v>
      </c>
      <c r="D29" s="113">
        <v>2009426283</v>
      </c>
      <c r="E29" s="113">
        <v>2221786862.6100001</v>
      </c>
      <c r="F29" s="114">
        <v>3287.2</v>
      </c>
    </row>
    <row r="30" spans="2:8" x14ac:dyDescent="0.25">
      <c r="B30" s="110" t="s">
        <v>178</v>
      </c>
      <c r="C30" s="113">
        <v>8903193421.4899998</v>
      </c>
      <c r="D30" s="113">
        <v>9071739641.75</v>
      </c>
      <c r="E30" s="113">
        <v>9668295330.5499992</v>
      </c>
      <c r="F30" s="114">
        <v>11442</v>
      </c>
    </row>
    <row r="31" spans="2:8" x14ac:dyDescent="0.25">
      <c r="B31" s="110" t="s">
        <v>172</v>
      </c>
      <c r="C31" s="113">
        <v>1006884979.6</v>
      </c>
      <c r="D31" s="113">
        <v>1078038032.6900001</v>
      </c>
      <c r="E31" s="113">
        <v>1216642871.5999999</v>
      </c>
      <c r="F31" s="114">
        <v>1423.8</v>
      </c>
    </row>
    <row r="32" spans="2:8" x14ac:dyDescent="0.25">
      <c r="B32" s="110" t="s">
        <v>181</v>
      </c>
      <c r="C32" s="113">
        <v>45895650</v>
      </c>
      <c r="D32" s="113">
        <v>47637250</v>
      </c>
      <c r="E32" s="113">
        <v>48981750</v>
      </c>
      <c r="F32" s="79">
        <v>54.6</v>
      </c>
    </row>
    <row r="33" spans="2:6" x14ac:dyDescent="0.25">
      <c r="B33" s="110" t="s">
        <v>180</v>
      </c>
      <c r="C33" s="113">
        <v>63915400</v>
      </c>
      <c r="D33" s="113">
        <v>71537315</v>
      </c>
      <c r="E33" s="113">
        <v>89594420</v>
      </c>
      <c r="F33" s="79">
        <v>119.8</v>
      </c>
    </row>
    <row r="34" spans="2:6" x14ac:dyDescent="0.25">
      <c r="B34" s="111" t="s">
        <v>198</v>
      </c>
      <c r="C34" s="113">
        <v>666829720.61000001</v>
      </c>
      <c r="D34" s="113">
        <v>675097549.65999997</v>
      </c>
      <c r="E34" s="113">
        <v>710823024.04999995</v>
      </c>
      <c r="F34" s="79">
        <v>834.5</v>
      </c>
    </row>
    <row r="35" spans="2:6" ht="15.75" thickBot="1" x14ac:dyDescent="0.3">
      <c r="B35" s="117" t="s">
        <v>2</v>
      </c>
      <c r="C35" s="115">
        <v>12554374365.700001</v>
      </c>
      <c r="D35" s="115">
        <v>12953476072.1</v>
      </c>
      <c r="E35" s="115">
        <v>13956124258.809999</v>
      </c>
      <c r="F35" s="116">
        <v>17161.8</v>
      </c>
    </row>
    <row r="36" spans="2:6" x14ac:dyDescent="0.25">
      <c r="B36" s="174" t="s">
        <v>309</v>
      </c>
      <c r="C36" s="71"/>
    </row>
    <row r="37" spans="2:6" x14ac:dyDescent="0.25">
      <c r="B37" s="174" t="s">
        <v>316</v>
      </c>
      <c r="C37" s="71"/>
    </row>
    <row r="38" spans="2:6" x14ac:dyDescent="0.25">
      <c r="B38" s="174" t="s">
        <v>298</v>
      </c>
    </row>
  </sheetData>
  <mergeCells count="10">
    <mergeCell ref="B27:B28"/>
    <mergeCell ref="B4:H4"/>
    <mergeCell ref="B6:H6"/>
    <mergeCell ref="B7:H7"/>
    <mergeCell ref="B8:H8"/>
    <mergeCell ref="B22:H22"/>
    <mergeCell ref="C27:F27"/>
    <mergeCell ref="B23:H23"/>
    <mergeCell ref="B24:H24"/>
    <mergeCell ref="B25:H2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I18"/>
  <sheetViews>
    <sheetView showGridLines="0" workbookViewId="0">
      <selection activeCell="D11" sqref="D11"/>
    </sheetView>
  </sheetViews>
  <sheetFormatPr defaultColWidth="8.7109375" defaultRowHeight="15" x14ac:dyDescent="0.25"/>
  <cols>
    <col min="4" max="4" width="26.28515625" customWidth="1"/>
    <col min="5" max="5" width="12.140625" bestFit="1" customWidth="1"/>
    <col min="6" max="6" width="15.42578125" customWidth="1"/>
  </cols>
  <sheetData>
    <row r="2" spans="2:9" ht="72.75" customHeight="1" x14ac:dyDescent="0.25">
      <c r="B2" s="211" t="s">
        <v>253</v>
      </c>
      <c r="C2" s="211"/>
      <c r="D2" s="211"/>
      <c r="E2" s="211"/>
      <c r="F2" s="211"/>
      <c r="G2" s="211"/>
      <c r="H2" s="211"/>
      <c r="I2" s="10"/>
    </row>
    <row r="3" spans="2:9" ht="6" customHeight="1" x14ac:dyDescent="0.25"/>
    <row r="4" spans="2:9" x14ac:dyDescent="0.25">
      <c r="C4" s="86"/>
      <c r="D4" s="204" t="s">
        <v>182</v>
      </c>
      <c r="E4" s="204"/>
      <c r="F4" s="204"/>
      <c r="G4" s="86"/>
      <c r="H4" s="13"/>
      <c r="I4" s="13"/>
    </row>
    <row r="5" spans="2:9" x14ac:dyDescent="0.25">
      <c r="C5" s="204" t="s">
        <v>183</v>
      </c>
      <c r="D5" s="204"/>
      <c r="E5" s="204"/>
      <c r="F5" s="204"/>
      <c r="G5" s="204"/>
      <c r="H5" s="13"/>
      <c r="I5" s="13"/>
    </row>
    <row r="6" spans="2:9" x14ac:dyDescent="0.25">
      <c r="C6" s="76"/>
      <c r="D6" s="204" t="s">
        <v>184</v>
      </c>
      <c r="E6" s="204"/>
      <c r="F6" s="204"/>
      <c r="G6" s="86"/>
      <c r="H6" s="13"/>
      <c r="I6" s="13"/>
    </row>
    <row r="7" spans="2:9" x14ac:dyDescent="0.25">
      <c r="C7" s="76"/>
      <c r="D7" s="205" t="s">
        <v>254</v>
      </c>
      <c r="E7" s="205"/>
      <c r="F7" s="205"/>
      <c r="G7" s="87"/>
      <c r="H7" s="14"/>
      <c r="I7" s="14"/>
    </row>
    <row r="8" spans="2:9" ht="2.25" customHeight="1" x14ac:dyDescent="0.25"/>
    <row r="9" spans="2:9" x14ac:dyDescent="0.25">
      <c r="D9" s="91" t="s">
        <v>185</v>
      </c>
      <c r="E9" s="91" t="s">
        <v>186</v>
      </c>
      <c r="F9" s="91" t="s">
        <v>187</v>
      </c>
    </row>
    <row r="10" spans="2:9" x14ac:dyDescent="0.25">
      <c r="D10" s="89" t="s">
        <v>178</v>
      </c>
      <c r="E10" s="92">
        <v>11442</v>
      </c>
      <c r="F10" s="93">
        <v>0.66700000000000004</v>
      </c>
    </row>
    <row r="11" spans="2:9" x14ac:dyDescent="0.25">
      <c r="D11" s="89" t="s">
        <v>179</v>
      </c>
      <c r="E11" s="92">
        <v>3287.2</v>
      </c>
      <c r="F11" s="93">
        <v>0.192</v>
      </c>
    </row>
    <row r="12" spans="2:9" x14ac:dyDescent="0.25">
      <c r="D12" s="89" t="s">
        <v>172</v>
      </c>
      <c r="E12" s="92">
        <v>1423.8</v>
      </c>
      <c r="F12" s="93">
        <v>8.3000000000000004E-2</v>
      </c>
    </row>
    <row r="13" spans="2:9" x14ac:dyDescent="0.25">
      <c r="D13" s="90" t="s">
        <v>188</v>
      </c>
      <c r="E13" s="94">
        <v>834.5</v>
      </c>
      <c r="F13" s="93">
        <v>4.9000000000000002E-2</v>
      </c>
    </row>
    <row r="14" spans="2:9" x14ac:dyDescent="0.25">
      <c r="D14" s="89" t="s">
        <v>180</v>
      </c>
      <c r="E14" s="95">
        <v>119.8</v>
      </c>
      <c r="F14" s="93">
        <v>7.0000000000000001E-3</v>
      </c>
    </row>
    <row r="15" spans="2:9" x14ac:dyDescent="0.25">
      <c r="D15" s="89" t="s">
        <v>181</v>
      </c>
      <c r="E15" s="95">
        <v>54.6</v>
      </c>
      <c r="F15" s="93">
        <v>3.0000000000000001E-3</v>
      </c>
    </row>
    <row r="16" spans="2:9" x14ac:dyDescent="0.25">
      <c r="D16" s="88" t="s">
        <v>2</v>
      </c>
      <c r="E16" s="96">
        <v>17161.8</v>
      </c>
      <c r="F16" s="97">
        <v>1</v>
      </c>
    </row>
    <row r="17" spans="4:4" x14ac:dyDescent="0.25">
      <c r="D17" s="12" t="s">
        <v>209</v>
      </c>
    </row>
    <row r="18" spans="4:4" x14ac:dyDescent="0.25">
      <c r="D18" s="12" t="s">
        <v>46</v>
      </c>
    </row>
  </sheetData>
  <mergeCells count="5">
    <mergeCell ref="D7:F7"/>
    <mergeCell ref="D4:F4"/>
    <mergeCell ref="C5:G5"/>
    <mergeCell ref="D6:F6"/>
    <mergeCell ref="B2:H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Q21"/>
  <sheetViews>
    <sheetView showGridLines="0" workbookViewId="0">
      <selection activeCell="I20" sqref="I20"/>
    </sheetView>
  </sheetViews>
  <sheetFormatPr defaultColWidth="8.7109375" defaultRowHeight="15" x14ac:dyDescent="0.25"/>
  <cols>
    <col min="2" max="2" width="17.42578125" style="76" customWidth="1"/>
    <col min="3" max="15" width="11.7109375" style="76" bestFit="1" customWidth="1"/>
    <col min="16" max="16" width="11.42578125" style="76" customWidth="1"/>
    <col min="17" max="17" width="10.42578125" style="76" bestFit="1" customWidth="1"/>
  </cols>
  <sheetData>
    <row r="2" spans="2:17" x14ac:dyDescent="0.25">
      <c r="B2" s="204" t="s">
        <v>44</v>
      </c>
      <c r="C2" s="204"/>
      <c r="D2" s="204"/>
      <c r="E2" s="204"/>
      <c r="F2" s="204"/>
      <c r="G2" s="204"/>
      <c r="H2" s="204"/>
      <c r="I2" s="204"/>
      <c r="J2" s="204"/>
      <c r="K2" s="204"/>
      <c r="L2" s="204"/>
      <c r="M2" s="204"/>
      <c r="N2" s="204"/>
      <c r="O2" s="204"/>
      <c r="P2" s="204"/>
      <c r="Q2" s="204"/>
    </row>
    <row r="3" spans="2:17" x14ac:dyDescent="0.25">
      <c r="B3" s="204" t="s">
        <v>319</v>
      </c>
      <c r="C3" s="204"/>
      <c r="D3" s="204"/>
      <c r="E3" s="204"/>
      <c r="F3" s="204"/>
      <c r="G3" s="204"/>
      <c r="H3" s="204"/>
      <c r="I3" s="204"/>
      <c r="J3" s="204"/>
      <c r="K3" s="204"/>
      <c r="L3" s="204"/>
      <c r="M3" s="204"/>
      <c r="N3" s="204"/>
      <c r="O3" s="204"/>
      <c r="P3" s="204"/>
      <c r="Q3" s="204"/>
    </row>
    <row r="4" spans="2:17" x14ac:dyDescent="0.25">
      <c r="B4" s="205" t="s">
        <v>255</v>
      </c>
      <c r="C4" s="205"/>
      <c r="D4" s="205"/>
      <c r="E4" s="205"/>
      <c r="F4" s="205"/>
      <c r="G4" s="205"/>
      <c r="H4" s="205"/>
      <c r="I4" s="205"/>
      <c r="J4" s="205"/>
      <c r="K4" s="205"/>
      <c r="L4" s="205"/>
      <c r="M4" s="205"/>
      <c r="N4" s="205"/>
      <c r="O4" s="205"/>
      <c r="P4" s="205"/>
      <c r="Q4" s="205"/>
    </row>
    <row r="5" spans="2:17" ht="2.25" customHeight="1" x14ac:dyDescent="0.25">
      <c r="B5" s="24"/>
      <c r="C5" s="24"/>
      <c r="D5" s="24"/>
      <c r="E5" s="24"/>
      <c r="F5" s="24"/>
      <c r="G5" s="24"/>
      <c r="H5" s="24"/>
      <c r="I5" s="24"/>
      <c r="J5" s="24"/>
      <c r="K5" s="24"/>
      <c r="L5" s="24"/>
      <c r="M5" s="24"/>
      <c r="N5" s="24"/>
      <c r="O5" s="24"/>
    </row>
    <row r="6" spans="2:17" x14ac:dyDescent="0.25">
      <c r="B6" s="213" t="s">
        <v>189</v>
      </c>
      <c r="C6" s="245">
        <v>2005</v>
      </c>
      <c r="D6" s="245">
        <v>2006</v>
      </c>
      <c r="E6" s="245">
        <v>2007</v>
      </c>
      <c r="F6" s="245">
        <v>2008</v>
      </c>
      <c r="G6" s="245">
        <v>2009</v>
      </c>
      <c r="H6" s="245">
        <v>2010</v>
      </c>
      <c r="I6" s="245">
        <v>2011</v>
      </c>
      <c r="J6" s="245">
        <v>2012</v>
      </c>
      <c r="K6" s="227">
        <v>2013</v>
      </c>
      <c r="L6" s="227">
        <v>2014</v>
      </c>
      <c r="M6" s="227">
        <v>2015</v>
      </c>
      <c r="N6" s="227">
        <v>2016</v>
      </c>
      <c r="O6" s="227">
        <v>2017</v>
      </c>
      <c r="P6" s="227">
        <v>2018</v>
      </c>
      <c r="Q6" s="227">
        <v>2019</v>
      </c>
    </row>
    <row r="7" spans="2:17" x14ac:dyDescent="0.25">
      <c r="B7" s="213"/>
      <c r="C7" s="245"/>
      <c r="D7" s="245"/>
      <c r="E7" s="245"/>
      <c r="F7" s="245"/>
      <c r="G7" s="245"/>
      <c r="H7" s="245"/>
      <c r="I7" s="245"/>
      <c r="J7" s="245"/>
      <c r="K7" s="227"/>
      <c r="L7" s="227"/>
      <c r="M7" s="227"/>
      <c r="N7" s="227"/>
      <c r="O7" s="227"/>
      <c r="P7" s="227"/>
      <c r="Q7" s="227"/>
    </row>
    <row r="8" spans="2:17" ht="15.75" x14ac:dyDescent="0.25">
      <c r="B8" s="77" t="s">
        <v>256</v>
      </c>
      <c r="C8" s="201">
        <v>560880</v>
      </c>
      <c r="D8" s="82">
        <v>575386</v>
      </c>
      <c r="E8" s="82">
        <v>602291</v>
      </c>
      <c r="F8" s="82">
        <v>630115</v>
      </c>
      <c r="G8" s="82">
        <v>645258</v>
      </c>
      <c r="H8" s="82">
        <v>661747</v>
      </c>
      <c r="I8" s="82">
        <v>678732</v>
      </c>
      <c r="J8" s="201">
        <v>697180</v>
      </c>
      <c r="K8" s="82">
        <v>717087</v>
      </c>
      <c r="L8" s="82">
        <v>741583</v>
      </c>
      <c r="M8" s="82">
        <v>773019</v>
      </c>
      <c r="N8" s="82">
        <v>816470</v>
      </c>
      <c r="O8" s="82">
        <v>865186</v>
      </c>
      <c r="P8" s="82">
        <v>909420</v>
      </c>
      <c r="Q8" s="83">
        <v>956994</v>
      </c>
    </row>
    <row r="9" spans="2:17" x14ac:dyDescent="0.25">
      <c r="B9" s="77" t="s">
        <v>4</v>
      </c>
      <c r="C9" s="201">
        <v>56591</v>
      </c>
      <c r="D9" s="82">
        <v>58809</v>
      </c>
      <c r="E9" s="82">
        <v>62927</v>
      </c>
      <c r="F9" s="82">
        <v>67153</v>
      </c>
      <c r="G9" s="82">
        <v>69987</v>
      </c>
      <c r="H9" s="82">
        <v>73716</v>
      </c>
      <c r="I9" s="82">
        <v>76300</v>
      </c>
      <c r="J9" s="201">
        <v>78888</v>
      </c>
      <c r="K9" s="82">
        <v>81660</v>
      </c>
      <c r="L9" s="82">
        <v>84772</v>
      </c>
      <c r="M9" s="82">
        <v>88109</v>
      </c>
      <c r="N9" s="82">
        <v>92144</v>
      </c>
      <c r="O9" s="82">
        <v>96473</v>
      </c>
      <c r="P9" s="82">
        <v>101149</v>
      </c>
      <c r="Q9" s="83">
        <v>107147</v>
      </c>
    </row>
    <row r="10" spans="2:17" x14ac:dyDescent="0.25">
      <c r="B10" s="77" t="s">
        <v>5</v>
      </c>
      <c r="C10" s="201">
        <v>124802</v>
      </c>
      <c r="D10" s="82">
        <v>144351</v>
      </c>
      <c r="E10" s="82">
        <v>177871</v>
      </c>
      <c r="F10" s="82">
        <v>206314</v>
      </c>
      <c r="G10" s="82">
        <v>228187</v>
      </c>
      <c r="H10" s="82">
        <v>252881</v>
      </c>
      <c r="I10" s="82">
        <v>274810</v>
      </c>
      <c r="J10" s="201">
        <v>293901</v>
      </c>
      <c r="K10" s="82">
        <v>312170</v>
      </c>
      <c r="L10" s="82">
        <v>332788</v>
      </c>
      <c r="M10" s="82">
        <v>357028</v>
      </c>
      <c r="N10" s="82">
        <v>386706</v>
      </c>
      <c r="O10" s="82">
        <v>419442</v>
      </c>
      <c r="P10" s="82">
        <v>449918</v>
      </c>
      <c r="Q10" s="83">
        <v>487157</v>
      </c>
    </row>
    <row r="11" spans="2:17" ht="15.75" x14ac:dyDescent="0.25">
      <c r="B11" s="77" t="s">
        <v>257</v>
      </c>
      <c r="C11" s="201">
        <v>276492</v>
      </c>
      <c r="D11" s="82">
        <v>286640</v>
      </c>
      <c r="E11" s="82">
        <v>304978</v>
      </c>
      <c r="F11" s="82">
        <v>320348</v>
      </c>
      <c r="G11" s="82">
        <v>331120</v>
      </c>
      <c r="H11" s="82">
        <v>344051</v>
      </c>
      <c r="I11" s="82">
        <v>355337</v>
      </c>
      <c r="J11" s="201">
        <v>363439</v>
      </c>
      <c r="K11" s="82">
        <v>372238</v>
      </c>
      <c r="L11" s="82">
        <v>381389</v>
      </c>
      <c r="M11" s="82">
        <v>392395</v>
      </c>
      <c r="N11" s="82">
        <v>405292</v>
      </c>
      <c r="O11" s="82">
        <v>418573</v>
      </c>
      <c r="P11" s="82">
        <v>431109</v>
      </c>
      <c r="Q11" s="83">
        <v>446833</v>
      </c>
    </row>
    <row r="12" spans="2:17" x14ac:dyDescent="0.25">
      <c r="B12" s="77" t="s">
        <v>7</v>
      </c>
      <c r="C12" s="201">
        <v>843941</v>
      </c>
      <c r="D12" s="82">
        <v>866236</v>
      </c>
      <c r="E12" s="82">
        <v>1047541</v>
      </c>
      <c r="F12" s="82">
        <v>1164259</v>
      </c>
      <c r="G12" s="82">
        <v>1252713</v>
      </c>
      <c r="H12" s="82">
        <v>1352720</v>
      </c>
      <c r="I12" s="82">
        <v>1481255</v>
      </c>
      <c r="J12" s="201">
        <v>1566815</v>
      </c>
      <c r="K12" s="82">
        <v>1678979</v>
      </c>
      <c r="L12" s="82">
        <v>1803328</v>
      </c>
      <c r="M12" s="82">
        <v>1946594</v>
      </c>
      <c r="N12" s="82">
        <v>2096196</v>
      </c>
      <c r="O12" s="82">
        <v>2238671</v>
      </c>
      <c r="P12" s="82">
        <v>2398511</v>
      </c>
      <c r="Q12" s="83">
        <v>2573494</v>
      </c>
    </row>
    <row r="13" spans="2:17" x14ac:dyDescent="0.25">
      <c r="B13" s="77" t="s">
        <v>8</v>
      </c>
      <c r="C13" s="201">
        <v>13832</v>
      </c>
      <c r="D13" s="82">
        <v>14535</v>
      </c>
      <c r="E13" s="82">
        <v>15831</v>
      </c>
      <c r="F13" s="82">
        <v>16816</v>
      </c>
      <c r="G13" s="82">
        <v>17260</v>
      </c>
      <c r="H13" s="82">
        <v>18272</v>
      </c>
      <c r="I13" s="82">
        <v>18650</v>
      </c>
      <c r="J13" s="201">
        <v>18941</v>
      </c>
      <c r="K13" s="82">
        <v>19165</v>
      </c>
      <c r="L13" s="82">
        <v>19400</v>
      </c>
      <c r="M13" s="82">
        <v>19593</v>
      </c>
      <c r="N13" s="82">
        <v>19974</v>
      </c>
      <c r="O13" s="82">
        <v>20293</v>
      </c>
      <c r="P13" s="82">
        <v>20746</v>
      </c>
      <c r="Q13" s="83">
        <v>21213</v>
      </c>
    </row>
    <row r="14" spans="2:17" x14ac:dyDescent="0.25">
      <c r="B14" s="77" t="s">
        <v>9</v>
      </c>
      <c r="C14" s="201">
        <v>13633</v>
      </c>
      <c r="D14" s="82">
        <v>14293</v>
      </c>
      <c r="E14" s="82">
        <v>14031</v>
      </c>
      <c r="F14" s="82">
        <v>15140</v>
      </c>
      <c r="G14" s="82">
        <v>15653</v>
      </c>
      <c r="H14" s="82">
        <v>18226</v>
      </c>
      <c r="I14" s="82">
        <v>18913</v>
      </c>
      <c r="J14" s="201">
        <v>19429</v>
      </c>
      <c r="K14" s="82">
        <v>19978</v>
      </c>
      <c r="L14" s="82">
        <v>20458</v>
      </c>
      <c r="M14" s="82">
        <v>20835</v>
      </c>
      <c r="N14" s="82">
        <v>21411</v>
      </c>
      <c r="O14" s="82">
        <v>22254</v>
      </c>
      <c r="P14" s="82">
        <v>23013</v>
      </c>
      <c r="Q14" s="83">
        <v>23680</v>
      </c>
    </row>
    <row r="15" spans="2:17" ht="15.75" x14ac:dyDescent="0.25">
      <c r="B15" s="77" t="s">
        <v>258</v>
      </c>
      <c r="C15" s="201">
        <v>10393</v>
      </c>
      <c r="D15" s="82">
        <v>10761</v>
      </c>
      <c r="E15" s="82">
        <v>8837</v>
      </c>
      <c r="F15" s="82">
        <v>9417</v>
      </c>
      <c r="G15" s="82">
        <v>10042</v>
      </c>
      <c r="H15" s="82">
        <v>13127</v>
      </c>
      <c r="I15" s="82">
        <v>13576</v>
      </c>
      <c r="J15" s="201">
        <v>14093</v>
      </c>
      <c r="K15" s="82">
        <v>14496</v>
      </c>
      <c r="L15" s="82">
        <v>14944</v>
      </c>
      <c r="M15" s="82">
        <v>15391</v>
      </c>
      <c r="N15" s="82">
        <v>15845</v>
      </c>
      <c r="O15" s="82">
        <v>16446</v>
      </c>
      <c r="P15" s="82">
        <v>17018</v>
      </c>
      <c r="Q15" s="83">
        <v>18358</v>
      </c>
    </row>
    <row r="16" spans="2:17" x14ac:dyDescent="0.25">
      <c r="B16" s="68" t="s">
        <v>2</v>
      </c>
      <c r="C16" s="84">
        <f>SUM(C8:C15)</f>
        <v>1900564</v>
      </c>
      <c r="D16" s="84">
        <f t="shared" ref="D16:L16" si="0">SUM(D8:D15)</f>
        <v>1971011</v>
      </c>
      <c r="E16" s="84">
        <f>SUM(E8:E15)</f>
        <v>2234307</v>
      </c>
      <c r="F16" s="84">
        <f t="shared" si="0"/>
        <v>2429562</v>
      </c>
      <c r="G16" s="84">
        <f t="shared" si="0"/>
        <v>2570220</v>
      </c>
      <c r="H16" s="84">
        <f t="shared" si="0"/>
        <v>2734740</v>
      </c>
      <c r="I16" s="84">
        <f t="shared" si="0"/>
        <v>2917573</v>
      </c>
      <c r="J16" s="84">
        <f t="shared" si="0"/>
        <v>3052686</v>
      </c>
      <c r="K16" s="84">
        <f t="shared" si="0"/>
        <v>3215773</v>
      </c>
      <c r="L16" s="84">
        <f t="shared" si="0"/>
        <v>3398662</v>
      </c>
      <c r="M16" s="84">
        <f>SUM(M8:M15)</f>
        <v>3612964</v>
      </c>
      <c r="N16" s="84">
        <f>SUM(N8:N15)</f>
        <v>3854038</v>
      </c>
      <c r="O16" s="84">
        <f>SUM(O8:O15)</f>
        <v>4097338</v>
      </c>
      <c r="P16" s="84">
        <v>4350884</v>
      </c>
      <c r="Q16" s="85">
        <v>4634876</v>
      </c>
    </row>
    <row r="17" spans="2:17" x14ac:dyDescent="0.25">
      <c r="B17" s="78" t="s">
        <v>190</v>
      </c>
      <c r="O17" s="123"/>
      <c r="P17" s="123"/>
      <c r="Q17" s="123"/>
    </row>
    <row r="18" spans="2:17" x14ac:dyDescent="0.25">
      <c r="B18" s="78" t="s">
        <v>54</v>
      </c>
    </row>
    <row r="19" spans="2:17" x14ac:dyDescent="0.25">
      <c r="B19" s="78" t="s">
        <v>55</v>
      </c>
    </row>
    <row r="20" spans="2:17" x14ac:dyDescent="0.25">
      <c r="B20" s="78" t="s">
        <v>63</v>
      </c>
    </row>
    <row r="21" spans="2:17" x14ac:dyDescent="0.25">
      <c r="B21" s="78" t="s">
        <v>46</v>
      </c>
    </row>
  </sheetData>
  <mergeCells count="19">
    <mergeCell ref="E6:E7"/>
    <mergeCell ref="F6:F7"/>
    <mergeCell ref="G6:G7"/>
    <mergeCell ref="P6:P7"/>
    <mergeCell ref="H6:H7"/>
    <mergeCell ref="O6:O7"/>
    <mergeCell ref="Q6:Q7"/>
    <mergeCell ref="B2:Q2"/>
    <mergeCell ref="B3:Q3"/>
    <mergeCell ref="B4:Q4"/>
    <mergeCell ref="I6:I7"/>
    <mergeCell ref="J6:J7"/>
    <mergeCell ref="K6:K7"/>
    <mergeCell ref="L6:L7"/>
    <mergeCell ref="M6:M7"/>
    <mergeCell ref="N6:N7"/>
    <mergeCell ref="B6:B7"/>
    <mergeCell ref="C6:C7"/>
    <mergeCell ref="D6:D7"/>
  </mergeCells>
  <pageMargins left="0.7" right="0.7" top="0.75" bottom="0.75" header="0.3" footer="0.3"/>
  <ignoredErrors>
    <ignoredError sqref="C16:O16"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V25" sqref="V25"/>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22</vt:i4>
      </vt:variant>
    </vt:vector>
  </HeadingPairs>
  <TitlesOfParts>
    <vt:vector size="52" baseType="lpstr">
      <vt:lpstr>Portada</vt:lpstr>
      <vt:lpstr>Contenido con hipervinculo</vt:lpstr>
      <vt:lpstr>Introducción</vt:lpstr>
      <vt:lpstr>2.1</vt:lpstr>
      <vt:lpstr>2.2</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Introducción!_ftn1</vt:lpstr>
      <vt:lpstr>Introducción!_ftn2</vt:lpstr>
      <vt:lpstr>Introducción!_ftnref1</vt:lpstr>
      <vt:lpstr>Introducción!_ftnref2</vt:lpstr>
      <vt:lpstr>'2.10.2'!_Hlk506971267</vt:lpstr>
      <vt:lpstr>'2.5'!_Toc349230872</vt:lpstr>
      <vt:lpstr>'2.5'!_Toc349230873</vt:lpstr>
      <vt:lpstr>'2.7'!_Toc349232083</vt:lpstr>
      <vt:lpstr>Introducción!_Toc444239941</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Francisco Melo T</cp:lastModifiedBy>
  <dcterms:created xsi:type="dcterms:W3CDTF">2018-05-09T17:58:37Z</dcterms:created>
  <dcterms:modified xsi:type="dcterms:W3CDTF">2022-03-21T19:55:20Z</dcterms:modified>
</cp:coreProperties>
</file>